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80" windowWidth="19320" windowHeight="9870" activeTab="1"/>
  </bookViews>
  <sheets>
    <sheet name="Титул" sheetId="1" r:id="rId1"/>
    <sheet name="АП_Недвиж.имущ." sheetId="6" r:id="rId2"/>
    <sheet name="АП_Движ.имущ." sheetId="7" state="hidden" r:id="rId3"/>
    <sheet name="АП_АТС" sheetId="5" state="hidden" r:id="rId4"/>
    <sheet name="Лист1" sheetId="8" state="hidden" r:id="rId5"/>
  </sheets>
  <definedNames>
    <definedName name="OLE_LINK1" localSheetId="1">АП_Недвиж.имущ.!#REF!</definedName>
    <definedName name="_xlnm.Print_Area" localSheetId="3">АП_АТС!$A$1:$Y$19</definedName>
    <definedName name="_xlnm.Print_Area" localSheetId="2">АП_Движ.имущ.!$A$1:$W$19</definedName>
    <definedName name="_xlnm.Print_Area" localSheetId="1">АП_Недвиж.имущ.!$A$1:$Z$29</definedName>
  </definedNames>
  <calcPr calcId="145621"/>
</workbook>
</file>

<file path=xl/calcChain.xml><?xml version="1.0" encoding="utf-8"?>
<calcChain xmlns="http://schemas.openxmlformats.org/spreadsheetml/2006/main">
  <c r="T4" i="6" l="1"/>
  <c r="U4" i="6" s="1"/>
  <c r="X4" i="6" s="1"/>
  <c r="Z4" i="6" l="1"/>
  <c r="Y4" i="6"/>
  <c r="J3" i="8"/>
  <c r="J4" i="8"/>
  <c r="J6" i="8"/>
  <c r="J7" i="8"/>
  <c r="J8" i="8"/>
  <c r="J2" i="8"/>
  <c r="F17" i="8" l="1"/>
  <c r="E17" i="8"/>
  <c r="I9" i="8"/>
  <c r="I10" i="8" s="1"/>
  <c r="E9" i="8"/>
  <c r="F9" i="8"/>
  <c r="G9" i="8"/>
  <c r="H9" i="8"/>
  <c r="E5" i="8"/>
  <c r="F5" i="8"/>
  <c r="G5" i="8"/>
  <c r="H5" i="8"/>
  <c r="I5" i="8"/>
  <c r="D9" i="8"/>
  <c r="D5" i="8"/>
  <c r="E10" i="8" l="1"/>
  <c r="J5" i="8"/>
  <c r="J9" i="8"/>
  <c r="D10" i="8"/>
  <c r="H10" i="8"/>
  <c r="F10" i="8"/>
  <c r="G10" i="8"/>
  <c r="J10" i="8" s="1"/>
</calcChain>
</file>

<file path=xl/comments1.xml><?xml version="1.0" encoding="utf-8"?>
<comments xmlns="http://schemas.openxmlformats.org/spreadsheetml/2006/main">
  <authors>
    <author>Amelina, Tatiana V.</author>
  </authors>
  <commentLis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порядковый номер сделки с одним и тем же контрагентом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</commentList>
</comments>
</file>

<file path=xl/comments2.xml><?xml version="1.0" encoding="utf-8"?>
<comments xmlns="http://schemas.openxmlformats.org/spreadsheetml/2006/main">
  <authors>
    <author>Amelina, Tatiana V.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(автобус, легковой автомобиль, бензовоз, и т.д.)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прогнозное значение на момент заключения сделки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  <comment ref="N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Горюче-смазочные материалы</t>
        </r>
      </text>
    </comment>
    <comment ref="R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  <comment ref="S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</commentList>
</comments>
</file>

<file path=xl/sharedStrings.xml><?xml version="1.0" encoding="utf-8"?>
<sst xmlns="http://schemas.openxmlformats.org/spreadsheetml/2006/main" count="136" uniqueCount="93">
  <si>
    <t>Методика расчета арендных платежей</t>
  </si>
  <si>
    <t>"от затрат"</t>
  </si>
  <si>
    <t>Содержание:</t>
  </si>
  <si>
    <t>1. Расчет арендных платежей на недвижимое имущество</t>
  </si>
  <si>
    <t>2. Расчет арендны платежей на движимое имущество (кроме автотранспортных средств)</t>
  </si>
  <si>
    <t>3. Расчет арендных платежей на автотранспортны средства</t>
  </si>
  <si>
    <t>Арендатор:</t>
  </si>
  <si>
    <t>ООО "ТНК-ВР Маркетинг"</t>
  </si>
  <si>
    <t>Арендодатель</t>
  </si>
  <si>
    <t>№ п/п</t>
  </si>
  <si>
    <t>Адрес объекта аренды</t>
  </si>
  <si>
    <t>Тип объекта аренды</t>
  </si>
  <si>
    <t>Тип предполагаемой сделки</t>
  </si>
  <si>
    <t>Характеристики объекта аренды</t>
  </si>
  <si>
    <t>Срок аренды, мес.</t>
  </si>
  <si>
    <t>Затраты среднемесячные текущего периода, руб. в месяц</t>
  </si>
  <si>
    <t>Амортизация</t>
  </si>
  <si>
    <t>Налог на имущество</t>
  </si>
  <si>
    <t>Коммунальные услуги</t>
  </si>
  <si>
    <t>Электроэнергия</t>
  </si>
  <si>
    <t>Водоснабжение и канализация</t>
  </si>
  <si>
    <t>Отопление</t>
  </si>
  <si>
    <t>Стоимость аренды (при расчете субаренды)</t>
  </si>
  <si>
    <t>Уборка помещений</t>
  </si>
  <si>
    <t>Техническое обеспечение</t>
  </si>
  <si>
    <t>Прочее</t>
  </si>
  <si>
    <t>Рентабельность, %</t>
  </si>
  <si>
    <t>Итого затраты в месяц, руб./месяц</t>
  </si>
  <si>
    <t>аренда</t>
  </si>
  <si>
    <t>субаренда</t>
  </si>
  <si>
    <t>Итого сумма аренды за договорной период (без НДС), руб.</t>
  </si>
  <si>
    <t>Итого затраты на договорной период, руб.</t>
  </si>
  <si>
    <t>ОАО «Рязаньнефтепродукт»</t>
  </si>
  <si>
    <t xml:space="preserve">№ п/п </t>
  </si>
  <si>
    <t xml:space="preserve">ОАО «ТНК-Ярославль» </t>
  </si>
  <si>
    <t>Инфляция (прогноз на договорной период), %</t>
  </si>
  <si>
    <t>г. Ярославль, ул. Некрасова, д.41 Б</t>
  </si>
  <si>
    <t>г. Рязань, ул. Маяковского, д 1А</t>
  </si>
  <si>
    <t>Арендуемая площадь, кв.м.</t>
  </si>
  <si>
    <t>в т.ч. оборудованные рабочие места, серверные стойки, прочее</t>
  </si>
  <si>
    <t>г. Рязань, Товарный двор (ст. Рязань-1), 81</t>
  </si>
  <si>
    <t>Оборудованные рабочие места</t>
  </si>
  <si>
    <t>Адрес места нахождения объекта аренды</t>
  </si>
  <si>
    <t xml:space="preserve">Количество, </t>
  </si>
  <si>
    <t>Услуги телефонной связи (городская, междугородняя)</t>
  </si>
  <si>
    <t>Интернет, ВКС, IP-телефония</t>
  </si>
  <si>
    <t>Канц.товары</t>
  </si>
  <si>
    <t>Питьевая вода</t>
  </si>
  <si>
    <t>Запасные части и расходные материалы</t>
  </si>
  <si>
    <t>Техническое и сервисное обслуживание</t>
  </si>
  <si>
    <t>Автотранспортные средства</t>
  </si>
  <si>
    <t>Движимое имущество (кроме автотранспортных средств)</t>
  </si>
  <si>
    <t>Тип АТС</t>
  </si>
  <si>
    <t>Марка, модель АТС</t>
  </si>
  <si>
    <t>Транспортный налог</t>
  </si>
  <si>
    <t>ГСМ</t>
  </si>
  <si>
    <t>Техническое обслуживание и ремонт</t>
  </si>
  <si>
    <t>Запасные части и расходные материалы, в т.ч. шины, автохимия</t>
  </si>
  <si>
    <t>Страхование (ОСАГО, КАСКО)</t>
  </si>
  <si>
    <t>ЕСН</t>
  </si>
  <si>
    <t>услуги гос.регистрации и технического осмотра</t>
  </si>
  <si>
    <t>Прогнозные среднемесячный пробег, км. в месяц</t>
  </si>
  <si>
    <t>Дополнительные затраты при аренде "с экипажем"</t>
  </si>
  <si>
    <t xml:space="preserve">ФОТ водителя, социальные выплаты, прочие расходы на персонал </t>
  </si>
  <si>
    <t>Стоимость аренды
(при расчете субаренды)</t>
  </si>
  <si>
    <t>Амортизация
(компьютеры, мебель, средства связи, копировальная и орг.техника, серверное оборудование, прочее)</t>
  </si>
  <si>
    <t>Итого сумма аренды за договорной период (с НДС), руб.</t>
  </si>
  <si>
    <t>R</t>
  </si>
  <si>
    <t>Аренда в мес.</t>
  </si>
  <si>
    <t>Показатели эффективности, тыс.руб.*</t>
  </si>
  <si>
    <t>2015г.</t>
  </si>
  <si>
    <t>2016г.</t>
  </si>
  <si>
    <t>2017г.</t>
  </si>
  <si>
    <t>2018г.</t>
  </si>
  <si>
    <t>2019г.</t>
  </si>
  <si>
    <t>2020г.</t>
  </si>
  <si>
    <t>EBITDA, (при передачи АЗС в аренду)***</t>
  </si>
  <si>
    <t>EBITDA, (при собственном управлении АЗС)</t>
  </si>
  <si>
    <t>EBITDA, (при консервации объекта)</t>
  </si>
  <si>
    <t>Эффективность от сдачи в аренду</t>
  </si>
  <si>
    <t>EBITDA, (при передачи АЗС в аренду)</t>
  </si>
  <si>
    <t>Суммарный показатель эффективности проекта, тыс. руб.</t>
  </si>
  <si>
    <t>АЗС № 33</t>
  </si>
  <si>
    <t>EBITDA АЗС№ 7</t>
  </si>
  <si>
    <t>ремонт</t>
  </si>
  <si>
    <t>Всего</t>
  </si>
  <si>
    <t>АЗС № 31</t>
  </si>
  <si>
    <t>Компенсация стоимости земельного участка</t>
  </si>
  <si>
    <t>АО "Карелиянефтепродукт"</t>
  </si>
  <si>
    <t>Охрана</t>
  </si>
  <si>
    <t>Арендная плата за землю</t>
  </si>
  <si>
    <t>здание материального склада</t>
  </si>
  <si>
    <t xml:space="preserve"> Республика Карелия, г. Петрозаводск, Пряжинское шоссе,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</si>
</sst>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_р_."/>
    <numFmt numFmtId="166" formatCode="_-* #,##0.0_р_._-;\-* #,##0.0_р_._-;_-* &quot;-&quot;?_р_._-;_-@_-"/>
    <numFmt numFmtId="167" formatCode="0.0"/>
    <numFmt numFmtId="168" formatCode="_-* #,##0.000_р_._-;\-* #,##0.000_р_._-;_-* &quot;-&quot;?_р_._-;_-@_-"/>
    <numFmt numFmtId="169" formatCode="_-* #,##0.00000_р_._-;\-* #,##0.00000_р_._-;_-* &quot;-&quot;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/>
    <xf numFmtId="164" fontId="15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9" fontId="1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165" fontId="6" fillId="0" borderId="0" xfId="0" applyNumberFormat="1" applyFont="1" applyAlignment="1">
      <alignment vertical="top" wrapText="1"/>
    </xf>
    <xf numFmtId="9" fontId="6" fillId="0" borderId="0" xfId="0" applyNumberFormat="1" applyFont="1" applyAlignment="1">
      <alignment vertical="top" wrapText="1"/>
    </xf>
    <xf numFmtId="9" fontId="6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Fill="1" applyAlignment="1">
      <alignment vertical="top" wrapText="1"/>
    </xf>
    <xf numFmtId="9" fontId="6" fillId="0" borderId="0" xfId="0" applyNumberFormat="1" applyFont="1" applyFill="1" applyAlignment="1">
      <alignment vertical="top" wrapText="1"/>
    </xf>
    <xf numFmtId="165" fontId="7" fillId="0" borderId="0" xfId="0" applyNumberFormat="1" applyFont="1" applyFill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6" fillId="0" borderId="0" xfId="0" applyNumberFormat="1" applyFont="1" applyAlignment="1">
      <alignment vertical="top" wrapText="1"/>
    </xf>
    <xf numFmtId="166" fontId="6" fillId="0" borderId="0" xfId="0" applyNumberFormat="1" applyFont="1" applyFill="1" applyAlignment="1">
      <alignment vertical="top" wrapText="1"/>
    </xf>
    <xf numFmtId="165" fontId="6" fillId="3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vertical="top" wrapText="1"/>
    </xf>
    <xf numFmtId="165" fontId="7" fillId="4" borderId="1" xfId="0" applyNumberFormat="1" applyFont="1" applyFill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166" fontId="11" fillId="0" borderId="0" xfId="0" applyNumberFormat="1" applyFont="1" applyAlignment="1">
      <alignment vertical="top" wrapText="1"/>
    </xf>
    <xf numFmtId="165" fontId="11" fillId="0" borderId="0" xfId="0" applyNumberFormat="1" applyFont="1" applyAlignment="1">
      <alignment vertical="top" wrapText="1"/>
    </xf>
    <xf numFmtId="9" fontId="11" fillId="0" borderId="0" xfId="0" applyNumberFormat="1" applyFont="1" applyAlignment="1">
      <alignment vertical="top" wrapText="1"/>
    </xf>
    <xf numFmtId="0" fontId="12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vertical="top" wrapText="1"/>
    </xf>
    <xf numFmtId="166" fontId="6" fillId="0" borderId="5" xfId="0" applyNumberFormat="1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/>
    <xf numFmtId="167" fontId="0" fillId="0" borderId="0" xfId="0" applyNumberFormat="1"/>
    <xf numFmtId="167" fontId="17" fillId="0" borderId="0" xfId="0" applyNumberFormat="1" applyFont="1"/>
    <xf numFmtId="168" fontId="6" fillId="0" borderId="1" xfId="0" applyNumberFormat="1" applyFont="1" applyFill="1" applyBorder="1" applyAlignment="1">
      <alignment vertical="top" wrapText="1"/>
    </xf>
    <xf numFmtId="165" fontId="6" fillId="0" borderId="12" xfId="0" applyNumberFormat="1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vertical="top" wrapText="1"/>
    </xf>
    <xf numFmtId="10" fontId="6" fillId="0" borderId="13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169" fontId="6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7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5" borderId="5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7" fillId="7" borderId="3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25"/>
  <sheetViews>
    <sheetView workbookViewId="0">
      <selection activeCell="A15" sqref="A15:H15"/>
    </sheetView>
  </sheetViews>
  <sheetFormatPr defaultRowHeight="15" x14ac:dyDescent="0.25"/>
  <cols>
    <col min="1" max="16384" width="9.140625" style="1"/>
  </cols>
  <sheetData>
    <row r="9" spans="1:9" ht="20.25" x14ac:dyDescent="0.3">
      <c r="A9" s="64" t="s">
        <v>0</v>
      </c>
      <c r="B9" s="64"/>
      <c r="C9" s="64"/>
      <c r="D9" s="64"/>
      <c r="E9" s="64"/>
      <c r="F9" s="64"/>
      <c r="G9" s="64"/>
      <c r="H9" s="64"/>
      <c r="I9" s="64"/>
    </row>
    <row r="10" spans="1:9" ht="20.25" x14ac:dyDescent="0.3">
      <c r="A10" s="64" t="s">
        <v>1</v>
      </c>
      <c r="B10" s="64"/>
      <c r="C10" s="64"/>
      <c r="D10" s="64"/>
      <c r="E10" s="64"/>
      <c r="F10" s="64"/>
      <c r="G10" s="64"/>
      <c r="H10" s="64"/>
      <c r="I10" s="64"/>
    </row>
    <row r="14" spans="1:9" s="2" customFormat="1" ht="42.75" customHeight="1" x14ac:dyDescent="0.25">
      <c r="A14" s="65" t="s">
        <v>2</v>
      </c>
      <c r="B14" s="65"/>
      <c r="C14" s="65"/>
      <c r="D14" s="65"/>
      <c r="E14" s="65"/>
      <c r="F14" s="65"/>
      <c r="G14" s="65"/>
      <c r="H14" s="65"/>
    </row>
    <row r="15" spans="1:9" s="2" customFormat="1" ht="42.75" customHeight="1" x14ac:dyDescent="0.25">
      <c r="A15" s="63" t="s">
        <v>3</v>
      </c>
      <c r="B15" s="63"/>
      <c r="C15" s="63"/>
      <c r="D15" s="63"/>
      <c r="E15" s="63"/>
      <c r="F15" s="63"/>
      <c r="G15" s="63"/>
      <c r="H15" s="63"/>
    </row>
    <row r="16" spans="1:9" s="2" customFormat="1" ht="42.75" customHeight="1" x14ac:dyDescent="0.25">
      <c r="A16" s="63" t="s">
        <v>4</v>
      </c>
      <c r="B16" s="63"/>
      <c r="C16" s="63"/>
      <c r="D16" s="63"/>
      <c r="E16" s="63"/>
      <c r="F16" s="63"/>
      <c r="G16" s="63"/>
      <c r="H16" s="63"/>
    </row>
    <row r="17" spans="1:8" s="2" customFormat="1" ht="42.75" customHeight="1" x14ac:dyDescent="0.25">
      <c r="A17" s="63" t="s">
        <v>5</v>
      </c>
      <c r="B17" s="63"/>
      <c r="C17" s="63"/>
      <c r="D17" s="63"/>
      <c r="E17" s="63"/>
      <c r="F17" s="63"/>
      <c r="G17" s="63"/>
      <c r="H17" s="63"/>
    </row>
    <row r="18" spans="1:8" s="2" customFormat="1" ht="42.75" customHeight="1" x14ac:dyDescent="0.25">
      <c r="A18" s="63"/>
      <c r="B18" s="63"/>
      <c r="C18" s="63"/>
      <c r="D18" s="63"/>
      <c r="E18" s="63"/>
      <c r="F18" s="63"/>
      <c r="G18" s="63"/>
      <c r="H18" s="63"/>
    </row>
    <row r="19" spans="1:8" s="2" customFormat="1" ht="42.75" customHeight="1" x14ac:dyDescent="0.25">
      <c r="A19" s="62"/>
      <c r="B19" s="62"/>
      <c r="C19" s="62"/>
      <c r="D19" s="62"/>
      <c r="E19" s="62"/>
      <c r="F19" s="62"/>
      <c r="G19" s="62"/>
      <c r="H19" s="62"/>
    </row>
    <row r="20" spans="1:8" s="2" customFormat="1" ht="42.75" customHeight="1" x14ac:dyDescent="0.25">
      <c r="A20" s="62"/>
      <c r="B20" s="62"/>
      <c r="C20" s="62"/>
      <c r="D20" s="62"/>
      <c r="E20" s="62"/>
      <c r="F20" s="62"/>
      <c r="G20" s="62"/>
      <c r="H20" s="62"/>
    </row>
    <row r="21" spans="1:8" s="2" customFormat="1" ht="42.75" customHeight="1" x14ac:dyDescent="0.25">
      <c r="A21" s="62"/>
      <c r="B21" s="62"/>
      <c r="C21" s="62"/>
      <c r="D21" s="62"/>
      <c r="E21" s="62"/>
      <c r="F21" s="62"/>
      <c r="G21" s="62"/>
      <c r="H21" s="62"/>
    </row>
    <row r="22" spans="1:8" s="2" customFormat="1" ht="42.75" customHeight="1" x14ac:dyDescent="0.25">
      <c r="A22" s="62"/>
      <c r="B22" s="62"/>
      <c r="C22" s="62"/>
      <c r="D22" s="62"/>
      <c r="E22" s="62"/>
      <c r="F22" s="62"/>
      <c r="G22" s="62"/>
      <c r="H22" s="62"/>
    </row>
    <row r="23" spans="1:8" s="2" customFormat="1" ht="42.75" customHeight="1" x14ac:dyDescent="0.25">
      <c r="A23" s="62"/>
      <c r="B23" s="62"/>
      <c r="C23" s="62"/>
      <c r="D23" s="62"/>
      <c r="E23" s="62"/>
      <c r="F23" s="62"/>
      <c r="G23" s="62"/>
      <c r="H23" s="62"/>
    </row>
    <row r="24" spans="1:8" s="2" customFormat="1" ht="42.75" customHeight="1" x14ac:dyDescent="0.25">
      <c r="A24" s="62"/>
      <c r="B24" s="62"/>
      <c r="C24" s="62"/>
      <c r="D24" s="62"/>
      <c r="E24" s="62"/>
      <c r="F24" s="62"/>
      <c r="G24" s="62"/>
      <c r="H24" s="62"/>
    </row>
    <row r="25" spans="1:8" s="2" customFormat="1" ht="42.75" customHeight="1" x14ac:dyDescent="0.25">
      <c r="A25" s="62"/>
      <c r="B25" s="62"/>
      <c r="C25" s="62"/>
      <c r="D25" s="62"/>
      <c r="E25" s="62"/>
      <c r="F25" s="62"/>
      <c r="G25" s="62"/>
      <c r="H25" s="62"/>
    </row>
  </sheetData>
  <mergeCells count="14">
    <mergeCell ref="A17:H17"/>
    <mergeCell ref="A9:I9"/>
    <mergeCell ref="A10:I10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7"/>
  <sheetViews>
    <sheetView showGridLines="0" tabSelected="1" view="pageBreakPreview" zoomScale="85" zoomScaleNormal="85" zoomScaleSheetLayoutView="85" workbookViewId="0">
      <pane xSplit="4" ySplit="3" topLeftCell="E4" activePane="bottomRight" state="frozen"/>
      <selection pane="topRight" activeCell="D1" sqref="D1"/>
      <selection pane="bottomLeft" activeCell="A11" sqref="A11"/>
      <selection pane="bottomRight" activeCell="T4" sqref="T4"/>
    </sheetView>
  </sheetViews>
  <sheetFormatPr defaultRowHeight="15" outlineLevelCol="1" x14ac:dyDescent="0.25"/>
  <cols>
    <col min="1" max="1" width="4.42578125" style="9" customWidth="1"/>
    <col min="2" max="2" width="26.85546875" style="9" customWidth="1"/>
    <col min="3" max="3" width="5.42578125" style="8" customWidth="1"/>
    <col min="4" max="4" width="12.7109375" style="9" customWidth="1"/>
    <col min="5" max="5" width="9.7109375" style="9" customWidth="1"/>
    <col min="6" max="6" width="9.5703125" style="20" customWidth="1"/>
    <col min="7" max="7" width="9.28515625" style="9" customWidth="1"/>
    <col min="8" max="8" width="7.140625" style="9" customWidth="1"/>
    <col min="9" max="9" width="11" style="10" hidden="1" customWidth="1" outlineLevel="1"/>
    <col min="10" max="10" width="13.7109375" style="10" customWidth="1" outlineLevel="1"/>
    <col min="11" max="18" width="11" style="10" customWidth="1" outlineLevel="1"/>
    <col min="19" max="19" width="12.85546875" style="10" customWidth="1" outlineLevel="1"/>
    <col min="20" max="20" width="11" style="10" customWidth="1"/>
    <col min="21" max="21" width="13.5703125" style="10" customWidth="1"/>
    <col min="22" max="22" width="11" style="11" customWidth="1"/>
    <col min="23" max="23" width="8.7109375" style="11" customWidth="1"/>
    <col min="24" max="24" width="15.5703125" style="10" customWidth="1"/>
    <col min="25" max="25" width="12.5703125" style="10" customWidth="1"/>
    <col min="26" max="26" width="11.5703125" style="9" customWidth="1"/>
    <col min="27" max="16384" width="9.140625" style="9"/>
  </cols>
  <sheetData>
    <row r="1" spans="1:26" s="3" customFormat="1" ht="15" customHeight="1" x14ac:dyDescent="0.25">
      <c r="A1" s="66" t="s">
        <v>9</v>
      </c>
      <c r="B1" s="66" t="s">
        <v>8</v>
      </c>
      <c r="C1" s="66" t="s">
        <v>13</v>
      </c>
      <c r="D1" s="66"/>
      <c r="E1" s="66"/>
      <c r="F1" s="66"/>
      <c r="G1" s="66"/>
      <c r="H1" s="66"/>
      <c r="I1" s="76" t="s">
        <v>15</v>
      </c>
      <c r="J1" s="76"/>
      <c r="K1" s="76"/>
      <c r="L1" s="76"/>
      <c r="M1" s="76"/>
      <c r="N1" s="76"/>
      <c r="O1" s="76"/>
      <c r="P1" s="76"/>
      <c r="Q1" s="76"/>
      <c r="R1" s="76"/>
      <c r="S1" s="76"/>
      <c r="T1" s="72" t="s">
        <v>27</v>
      </c>
      <c r="U1" s="72" t="s">
        <v>31</v>
      </c>
      <c r="V1" s="73" t="s">
        <v>35</v>
      </c>
      <c r="W1" s="73" t="s">
        <v>26</v>
      </c>
      <c r="X1" s="75" t="s">
        <v>66</v>
      </c>
      <c r="Y1" s="50"/>
      <c r="Z1" s="52"/>
    </row>
    <row r="2" spans="1:26" s="3" customFormat="1" ht="24.75" customHeight="1" x14ac:dyDescent="0.25">
      <c r="A2" s="66"/>
      <c r="B2" s="66"/>
      <c r="C2" s="67" t="s">
        <v>33</v>
      </c>
      <c r="D2" s="69" t="s">
        <v>10</v>
      </c>
      <c r="E2" s="69" t="s">
        <v>11</v>
      </c>
      <c r="F2" s="70" t="s">
        <v>38</v>
      </c>
      <c r="G2" s="69" t="s">
        <v>12</v>
      </c>
      <c r="H2" s="69" t="s">
        <v>14</v>
      </c>
      <c r="I2" s="74" t="s">
        <v>64</v>
      </c>
      <c r="J2" s="74" t="s">
        <v>16</v>
      </c>
      <c r="K2" s="74" t="s">
        <v>90</v>
      </c>
      <c r="L2" s="74" t="s">
        <v>17</v>
      </c>
      <c r="M2" s="72" t="s">
        <v>18</v>
      </c>
      <c r="N2" s="72"/>
      <c r="O2" s="72"/>
      <c r="P2" s="74" t="s">
        <v>23</v>
      </c>
      <c r="Q2" s="74" t="s">
        <v>89</v>
      </c>
      <c r="R2" s="74" t="s">
        <v>24</v>
      </c>
      <c r="S2" s="74" t="s">
        <v>87</v>
      </c>
      <c r="T2" s="72"/>
      <c r="U2" s="72"/>
      <c r="V2" s="73"/>
      <c r="W2" s="73"/>
      <c r="X2" s="75"/>
      <c r="Y2" s="51" t="s">
        <v>67</v>
      </c>
      <c r="Z2" s="53" t="s">
        <v>68</v>
      </c>
    </row>
    <row r="3" spans="1:26" s="3" customFormat="1" ht="51.75" customHeight="1" x14ac:dyDescent="0.25">
      <c r="A3" s="66"/>
      <c r="B3" s="66"/>
      <c r="C3" s="68"/>
      <c r="D3" s="69"/>
      <c r="E3" s="69"/>
      <c r="F3" s="71"/>
      <c r="G3" s="69"/>
      <c r="H3" s="69"/>
      <c r="I3" s="74"/>
      <c r="J3" s="74"/>
      <c r="K3" s="74"/>
      <c r="L3" s="74"/>
      <c r="M3" s="43" t="s">
        <v>19</v>
      </c>
      <c r="N3" s="43" t="s">
        <v>21</v>
      </c>
      <c r="O3" s="43" t="s">
        <v>20</v>
      </c>
      <c r="P3" s="74"/>
      <c r="Q3" s="74"/>
      <c r="R3" s="74"/>
      <c r="S3" s="74"/>
      <c r="T3" s="72"/>
      <c r="U3" s="72"/>
      <c r="V3" s="73"/>
      <c r="W3" s="73"/>
      <c r="X3" s="75"/>
      <c r="Y3" s="55">
        <v>0.33239999999999997</v>
      </c>
      <c r="Z3" s="55">
        <v>0.33239999999999997</v>
      </c>
    </row>
    <row r="4" spans="1:26" s="12" customFormat="1" ht="60" customHeight="1" x14ac:dyDescent="0.2">
      <c r="A4" s="24">
        <v>1</v>
      </c>
      <c r="B4" s="24" t="s">
        <v>88</v>
      </c>
      <c r="C4" s="61"/>
      <c r="D4" s="44" t="s">
        <v>92</v>
      </c>
      <c r="E4" s="25" t="s">
        <v>91</v>
      </c>
      <c r="F4" s="26">
        <v>284.2</v>
      </c>
      <c r="G4" s="24"/>
      <c r="H4" s="60">
        <v>36</v>
      </c>
      <c r="I4" s="23"/>
      <c r="J4" s="23">
        <v>0</v>
      </c>
      <c r="K4" s="23">
        <v>156.70093184326709</v>
      </c>
      <c r="L4" s="23"/>
      <c r="M4" s="23"/>
      <c r="N4" s="23"/>
      <c r="O4" s="23"/>
      <c r="P4" s="23"/>
      <c r="Q4" s="23">
        <v>0</v>
      </c>
      <c r="R4" s="23"/>
      <c r="S4" s="23"/>
      <c r="T4" s="23">
        <f>SUM(I4:S4)</f>
        <v>156.70093184326709</v>
      </c>
      <c r="U4" s="23">
        <f>T4*H4</f>
        <v>5641.2335463576146</v>
      </c>
      <c r="V4" s="15">
        <v>0</v>
      </c>
      <c r="W4" s="15">
        <v>0.33239999999999997</v>
      </c>
      <c r="X4" s="54">
        <f>U4*(1+V4+W4)*1.2</f>
        <v>9019.6554926002627</v>
      </c>
      <c r="Y4" s="56">
        <f>X4-U4</f>
        <v>3378.4219462426481</v>
      </c>
      <c r="Z4" s="56">
        <f>X4/H4</f>
        <v>250.54598590556284</v>
      </c>
    </row>
    <row r="5" spans="1:26" s="12" customFormat="1" ht="12.75" x14ac:dyDescent="0.25">
      <c r="A5" s="24"/>
      <c r="B5" s="24"/>
      <c r="C5" s="25"/>
      <c r="D5" s="24"/>
      <c r="E5" s="25"/>
      <c r="F5" s="26"/>
      <c r="G5" s="24"/>
      <c r="H5" s="24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5"/>
      <c r="W5" s="15"/>
      <c r="X5" s="54"/>
      <c r="Y5" s="56"/>
      <c r="Z5" s="56"/>
    </row>
    <row r="6" spans="1:26" s="12" customFormat="1" ht="12.75" x14ac:dyDescent="0.25">
      <c r="A6" s="24"/>
      <c r="B6" s="24"/>
      <c r="C6" s="25"/>
      <c r="D6" s="24"/>
      <c r="E6" s="25"/>
      <c r="F6" s="26"/>
      <c r="G6" s="24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5"/>
      <c r="W6" s="15"/>
      <c r="X6" s="54"/>
      <c r="Y6" s="56"/>
      <c r="Z6" s="56"/>
    </row>
    <row r="7" spans="1:26" s="12" customFormat="1" ht="12.75" x14ac:dyDescent="0.25">
      <c r="A7" s="24"/>
      <c r="B7" s="24"/>
      <c r="C7" s="25"/>
      <c r="D7" s="24"/>
      <c r="E7" s="24"/>
      <c r="F7" s="59"/>
      <c r="G7" s="24"/>
      <c r="H7" s="24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15"/>
      <c r="W7" s="15"/>
      <c r="X7" s="54"/>
      <c r="Y7" s="56"/>
      <c r="Z7" s="56"/>
    </row>
    <row r="8" spans="1:26" s="12" customFormat="1" ht="12.75" x14ac:dyDescent="0.25">
      <c r="A8" s="24"/>
      <c r="B8" s="24"/>
      <c r="C8" s="25"/>
      <c r="D8" s="24"/>
      <c r="E8" s="24"/>
      <c r="F8" s="58"/>
      <c r="G8" s="24"/>
      <c r="H8" s="24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15"/>
      <c r="W8" s="15"/>
      <c r="X8" s="54"/>
      <c r="Y8" s="15"/>
      <c r="Z8" s="15"/>
    </row>
    <row r="9" spans="1:26" s="12" customFormat="1" ht="12.75" x14ac:dyDescent="0.25">
      <c r="A9" s="24"/>
      <c r="B9" s="24"/>
      <c r="C9" s="25"/>
      <c r="D9" s="24"/>
      <c r="E9" s="24"/>
      <c r="F9" s="49"/>
      <c r="G9" s="24"/>
      <c r="H9" s="24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15"/>
      <c r="W9" s="15"/>
      <c r="X9" s="54"/>
      <c r="Y9" s="15"/>
      <c r="Z9" s="15"/>
    </row>
    <row r="10" spans="1:26" s="12" customFormat="1" ht="12.75" x14ac:dyDescent="0.2">
      <c r="A10" s="24"/>
      <c r="B10" s="24"/>
      <c r="C10" s="25"/>
      <c r="D10" s="44"/>
      <c r="E10" s="24"/>
      <c r="F10" s="26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15"/>
      <c r="W10" s="15"/>
      <c r="X10" s="54"/>
      <c r="Y10" s="15"/>
      <c r="Z10" s="15"/>
    </row>
    <row r="11" spans="1:26" s="12" customFormat="1" ht="12.75" x14ac:dyDescent="0.2">
      <c r="A11" s="24"/>
      <c r="B11" s="24"/>
      <c r="C11" s="25"/>
      <c r="D11" s="45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15"/>
      <c r="W11" s="15"/>
      <c r="X11" s="54"/>
      <c r="Y11" s="15"/>
      <c r="Z11" s="15"/>
    </row>
    <row r="12" spans="1:26" s="12" customFormat="1" ht="12.75" x14ac:dyDescent="0.25">
      <c r="A12" s="24"/>
      <c r="B12" s="24"/>
      <c r="C12" s="25"/>
      <c r="D12" s="24"/>
      <c r="E12" s="24"/>
      <c r="F12" s="26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15"/>
      <c r="W12" s="15"/>
      <c r="X12" s="54"/>
      <c r="Y12" s="15"/>
      <c r="Z12" s="15"/>
    </row>
    <row r="13" spans="1:26" s="12" customFormat="1" ht="12.75" x14ac:dyDescent="0.25">
      <c r="A13" s="24"/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15"/>
      <c r="W13" s="15"/>
      <c r="X13" s="27"/>
      <c r="Y13" s="15"/>
      <c r="Z13" s="15"/>
    </row>
    <row r="14" spans="1:26" s="12" customFormat="1" ht="12.75" x14ac:dyDescent="0.25">
      <c r="A14" s="24"/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15"/>
      <c r="W14" s="15"/>
      <c r="X14" s="27"/>
      <c r="Y14" s="15"/>
      <c r="Z14" s="15"/>
    </row>
    <row r="15" spans="1:26" s="12" customFormat="1" ht="12.75" x14ac:dyDescent="0.25">
      <c r="A15" s="24"/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15"/>
      <c r="W15" s="15"/>
      <c r="X15" s="27"/>
      <c r="Y15" s="15"/>
      <c r="Z15" s="15"/>
    </row>
    <row r="16" spans="1:26" s="12" customFormat="1" ht="12.75" x14ac:dyDescent="0.25">
      <c r="A16" s="24"/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15"/>
      <c r="W16" s="15"/>
      <c r="X16" s="27"/>
      <c r="Y16" s="15"/>
      <c r="Z16" s="15"/>
    </row>
    <row r="17" spans="1:26" s="12" customFormat="1" ht="12.75" x14ac:dyDescent="0.25">
      <c r="A17" s="24"/>
      <c r="B17" s="24"/>
      <c r="C17" s="25"/>
      <c r="D17" s="57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15"/>
      <c r="W17" s="15"/>
      <c r="X17" s="54"/>
      <c r="Y17" s="15"/>
      <c r="Z17" s="15"/>
    </row>
    <row r="18" spans="1:26" s="12" customFormat="1" ht="12.75" x14ac:dyDescent="0.25">
      <c r="A18" s="24"/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15"/>
      <c r="W18" s="15"/>
      <c r="X18" s="27"/>
      <c r="Y18" s="13"/>
    </row>
    <row r="19" spans="1:26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15"/>
      <c r="W19" s="15"/>
      <c r="X19" s="27"/>
      <c r="Y19" s="13"/>
    </row>
    <row r="20" spans="1:26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15"/>
      <c r="W20" s="15"/>
      <c r="X20" s="27"/>
      <c r="Y20" s="13"/>
    </row>
    <row r="21" spans="1:26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15"/>
      <c r="W21" s="15"/>
      <c r="X21" s="27"/>
      <c r="Y21" s="13"/>
    </row>
    <row r="22" spans="1:26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15"/>
      <c r="W22" s="15"/>
      <c r="X22" s="27"/>
      <c r="Y22" s="13"/>
    </row>
    <row r="23" spans="1:26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15"/>
      <c r="W23" s="15"/>
      <c r="X23" s="27"/>
      <c r="Y23" s="13"/>
    </row>
    <row r="24" spans="1:26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15"/>
      <c r="W24" s="15"/>
      <c r="X24" s="27"/>
      <c r="Y24" s="13"/>
    </row>
    <row r="25" spans="1:26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15"/>
      <c r="W25" s="15"/>
      <c r="X25" s="27"/>
      <c r="Y25" s="13"/>
    </row>
    <row r="26" spans="1:26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15"/>
      <c r="W26" s="15"/>
      <c r="X26" s="27"/>
      <c r="Y26" s="13"/>
    </row>
    <row r="27" spans="1:26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15"/>
      <c r="W27" s="15"/>
      <c r="X27" s="27"/>
      <c r="Y27" s="13"/>
    </row>
    <row r="28" spans="1:26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15"/>
      <c r="W28" s="15"/>
      <c r="X28" s="27"/>
      <c r="Y28" s="13"/>
    </row>
    <row r="29" spans="1:26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15"/>
      <c r="W29" s="15"/>
      <c r="X29" s="27"/>
      <c r="Y29" s="13"/>
    </row>
    <row r="30" spans="1:26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15"/>
      <c r="W30" s="15"/>
      <c r="X30" s="27"/>
      <c r="Y30" s="13"/>
    </row>
    <row r="31" spans="1:26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15"/>
      <c r="W31" s="15"/>
      <c r="X31" s="27"/>
      <c r="Y31" s="13"/>
    </row>
    <row r="32" spans="1:26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15"/>
      <c r="W32" s="15"/>
      <c r="X32" s="27"/>
      <c r="Y32" s="13"/>
    </row>
    <row r="33" spans="1:25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15"/>
      <c r="W33" s="15"/>
      <c r="X33" s="27"/>
      <c r="Y33" s="13"/>
    </row>
    <row r="34" spans="1:25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15"/>
      <c r="W34" s="15"/>
      <c r="X34" s="27"/>
      <c r="Y34" s="13"/>
    </row>
    <row r="35" spans="1:25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15"/>
      <c r="W35" s="15"/>
      <c r="X35" s="27"/>
      <c r="Y35" s="13"/>
    </row>
    <row r="36" spans="1:25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15"/>
      <c r="W36" s="15"/>
      <c r="X36" s="27"/>
      <c r="Y36" s="13"/>
    </row>
    <row r="37" spans="1:25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15"/>
      <c r="W37" s="15"/>
      <c r="X37" s="27"/>
      <c r="Y37" s="13"/>
    </row>
    <row r="38" spans="1:25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15"/>
      <c r="W38" s="15"/>
      <c r="X38" s="27"/>
      <c r="Y38" s="13"/>
    </row>
    <row r="39" spans="1:25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15"/>
      <c r="W39" s="15"/>
      <c r="X39" s="27"/>
      <c r="Y39" s="13"/>
    </row>
    <row r="40" spans="1:25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15"/>
      <c r="W40" s="15"/>
      <c r="X40" s="27"/>
      <c r="Y40" s="13"/>
    </row>
    <row r="41" spans="1:25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15"/>
      <c r="W41" s="15"/>
      <c r="X41" s="27"/>
      <c r="Y41" s="13"/>
    </row>
    <row r="42" spans="1:25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15"/>
      <c r="W42" s="15"/>
      <c r="X42" s="27"/>
      <c r="Y42" s="13"/>
    </row>
    <row r="43" spans="1:25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15"/>
      <c r="W43" s="15"/>
      <c r="X43" s="27"/>
      <c r="Y43" s="13"/>
    </row>
    <row r="44" spans="1:25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15"/>
      <c r="W44" s="15"/>
      <c r="X44" s="27"/>
      <c r="Y44" s="13"/>
    </row>
    <row r="45" spans="1:25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5"/>
      <c r="W45" s="15"/>
      <c r="X45" s="27"/>
      <c r="Y45" s="13"/>
    </row>
    <row r="46" spans="1:25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15"/>
      <c r="W46" s="15"/>
      <c r="X46" s="27"/>
      <c r="Y46" s="13"/>
    </row>
    <row r="47" spans="1:25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15"/>
      <c r="W47" s="15"/>
      <c r="X47" s="27"/>
      <c r="Y47" s="13"/>
    </row>
    <row r="48" spans="1:25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15"/>
      <c r="W48" s="15"/>
      <c r="X48" s="27"/>
      <c r="Y48" s="13"/>
    </row>
    <row r="49" spans="1:25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15"/>
      <c r="W49" s="15"/>
      <c r="X49" s="27"/>
      <c r="Y49" s="13"/>
    </row>
    <row r="50" spans="1:25" s="16" customFormat="1" ht="12.75" x14ac:dyDescent="0.25">
      <c r="C50" s="7"/>
      <c r="F50" s="22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  <c r="W50" s="18"/>
      <c r="X50" s="19"/>
      <c r="Y50" s="17"/>
    </row>
    <row r="51" spans="1:25" s="16" customFormat="1" ht="12.75" x14ac:dyDescent="0.25">
      <c r="C51" s="7"/>
      <c r="F51" s="22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8"/>
      <c r="W51" s="18"/>
      <c r="X51" s="19"/>
      <c r="Y51" s="17"/>
    </row>
    <row r="52" spans="1:25" s="16" customFormat="1" ht="12.75" x14ac:dyDescent="0.25">
      <c r="C52" s="7"/>
      <c r="F52" s="22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8"/>
      <c r="W52" s="18"/>
      <c r="X52" s="19"/>
      <c r="Y52" s="17"/>
    </row>
    <row r="53" spans="1:25" s="16" customFormat="1" ht="12.75" x14ac:dyDescent="0.25">
      <c r="C53" s="7"/>
      <c r="F53" s="2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8"/>
      <c r="W53" s="18"/>
      <c r="X53" s="19"/>
      <c r="Y53" s="17"/>
    </row>
    <row r="54" spans="1:25" s="16" customFormat="1" ht="12.75" x14ac:dyDescent="0.25">
      <c r="C54" s="7"/>
      <c r="F54" s="22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8"/>
      <c r="W54" s="18"/>
      <c r="X54" s="19"/>
      <c r="Y54" s="17"/>
    </row>
    <row r="55" spans="1:25" s="16" customFormat="1" ht="12.75" x14ac:dyDescent="0.25">
      <c r="C55" s="7"/>
      <c r="F55" s="22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8"/>
      <c r="W55" s="18"/>
      <c r="X55" s="19"/>
      <c r="Y55" s="17"/>
    </row>
    <row r="56" spans="1:25" s="16" customFormat="1" ht="12.75" x14ac:dyDescent="0.25">
      <c r="C56" s="7"/>
      <c r="F56" s="22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8"/>
      <c r="W56" s="18"/>
      <c r="X56" s="19"/>
      <c r="Y56" s="17"/>
    </row>
    <row r="57" spans="1:25" s="16" customFormat="1" ht="12.75" x14ac:dyDescent="0.25">
      <c r="C57" s="7"/>
      <c r="F57" s="22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8"/>
      <c r="W57" s="18"/>
      <c r="X57" s="19"/>
      <c r="Y57" s="17"/>
    </row>
    <row r="58" spans="1:25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8"/>
      <c r="W58" s="18"/>
      <c r="X58" s="19"/>
      <c r="Y58" s="17"/>
    </row>
    <row r="59" spans="1:25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8"/>
      <c r="W59" s="18"/>
      <c r="X59" s="19"/>
      <c r="Y59" s="17"/>
    </row>
    <row r="60" spans="1:25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8"/>
      <c r="W60" s="18"/>
      <c r="X60" s="19"/>
      <c r="Y60" s="17"/>
    </row>
    <row r="61" spans="1:25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  <c r="W61" s="18"/>
      <c r="X61" s="19"/>
      <c r="Y61" s="17"/>
    </row>
    <row r="62" spans="1:25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8"/>
      <c r="W62" s="18"/>
      <c r="X62" s="19"/>
      <c r="Y62" s="17"/>
    </row>
    <row r="63" spans="1:25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8"/>
      <c r="W63" s="18"/>
      <c r="X63" s="19"/>
      <c r="Y63" s="17"/>
    </row>
    <row r="64" spans="1:25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8"/>
      <c r="W64" s="18"/>
      <c r="X64" s="19"/>
      <c r="Y64" s="17"/>
    </row>
    <row r="65" spans="3:25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8"/>
      <c r="W65" s="18"/>
      <c r="X65" s="19"/>
      <c r="Y65" s="17"/>
    </row>
    <row r="66" spans="3:25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8"/>
      <c r="W66" s="18"/>
      <c r="X66" s="19"/>
      <c r="Y66" s="17"/>
    </row>
    <row r="67" spans="3:25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8"/>
      <c r="W67" s="18"/>
      <c r="X67" s="19"/>
      <c r="Y67" s="17"/>
    </row>
    <row r="68" spans="3:25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8"/>
      <c r="W68" s="18"/>
      <c r="X68" s="19"/>
      <c r="Y68" s="17"/>
    </row>
    <row r="69" spans="3:25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8"/>
      <c r="W69" s="18"/>
      <c r="X69" s="19"/>
      <c r="Y69" s="17"/>
    </row>
    <row r="70" spans="3:25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8"/>
      <c r="W70" s="18"/>
      <c r="X70" s="19"/>
      <c r="Y70" s="17"/>
    </row>
    <row r="71" spans="3:25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8"/>
      <c r="W71" s="18"/>
      <c r="X71" s="19"/>
      <c r="Y71" s="17"/>
    </row>
    <row r="72" spans="3:25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8"/>
      <c r="W72" s="18"/>
      <c r="X72" s="19"/>
      <c r="Y72" s="17"/>
    </row>
    <row r="73" spans="3:25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8"/>
      <c r="W73" s="18"/>
      <c r="X73" s="19"/>
      <c r="Y73" s="17"/>
    </row>
    <row r="74" spans="3:25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8"/>
      <c r="W74" s="18"/>
      <c r="X74" s="19"/>
      <c r="Y74" s="17"/>
    </row>
    <row r="75" spans="3:25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8"/>
      <c r="W75" s="18"/>
      <c r="X75" s="19"/>
      <c r="Y75" s="17"/>
    </row>
    <row r="76" spans="3:25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8"/>
      <c r="W76" s="18"/>
      <c r="X76" s="19"/>
      <c r="Y76" s="17"/>
    </row>
    <row r="77" spans="3:25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8"/>
      <c r="W77" s="18"/>
      <c r="X77" s="19"/>
      <c r="Y77" s="17"/>
    </row>
    <row r="78" spans="3:25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8"/>
      <c r="W78" s="18"/>
      <c r="X78" s="19"/>
      <c r="Y78" s="17"/>
    </row>
    <row r="79" spans="3:25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8"/>
      <c r="W79" s="18"/>
      <c r="X79" s="19"/>
      <c r="Y79" s="17"/>
    </row>
    <row r="80" spans="3:25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8"/>
      <c r="W80" s="18"/>
      <c r="X80" s="19"/>
      <c r="Y80" s="17"/>
    </row>
    <row r="81" spans="3:25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8"/>
      <c r="W81" s="18"/>
      <c r="X81" s="19"/>
      <c r="Y81" s="17"/>
    </row>
    <row r="82" spans="3:25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8"/>
      <c r="W82" s="18"/>
      <c r="X82" s="19"/>
      <c r="Y82" s="17"/>
    </row>
    <row r="83" spans="3:25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8"/>
      <c r="W83" s="18"/>
      <c r="X83" s="19"/>
      <c r="Y83" s="17"/>
    </row>
    <row r="84" spans="3:25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8"/>
      <c r="W84" s="18"/>
      <c r="X84" s="19"/>
      <c r="Y84" s="17"/>
    </row>
    <row r="85" spans="3:25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8"/>
      <c r="W85" s="18"/>
      <c r="X85" s="19"/>
      <c r="Y85" s="17"/>
    </row>
    <row r="86" spans="3:25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8"/>
      <c r="W86" s="18"/>
      <c r="X86" s="19"/>
      <c r="Y86" s="17"/>
    </row>
    <row r="87" spans="3:25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8"/>
      <c r="W87" s="18"/>
      <c r="X87" s="19"/>
      <c r="Y87" s="17"/>
    </row>
    <row r="88" spans="3:25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8"/>
      <c r="W88" s="18"/>
      <c r="X88" s="19"/>
      <c r="Y88" s="17"/>
    </row>
    <row r="89" spans="3:25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8"/>
      <c r="W89" s="18"/>
      <c r="X89" s="19"/>
      <c r="Y89" s="17"/>
    </row>
    <row r="90" spans="3:25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8"/>
      <c r="W90" s="18"/>
      <c r="X90" s="19"/>
      <c r="Y90" s="17"/>
    </row>
    <row r="91" spans="3:25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8"/>
      <c r="W91" s="18"/>
      <c r="X91" s="19"/>
      <c r="Y91" s="17"/>
    </row>
    <row r="92" spans="3:25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8"/>
      <c r="W92" s="18"/>
      <c r="X92" s="19"/>
      <c r="Y92" s="17"/>
    </row>
    <row r="93" spans="3:25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8"/>
      <c r="W93" s="18"/>
      <c r="X93" s="19"/>
      <c r="Y93" s="17"/>
    </row>
    <row r="94" spans="3:25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8"/>
      <c r="W94" s="18"/>
      <c r="X94" s="19"/>
      <c r="Y94" s="17"/>
    </row>
    <row r="95" spans="3:25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8"/>
      <c r="W95" s="18"/>
      <c r="X95" s="19"/>
      <c r="Y95" s="17"/>
    </row>
    <row r="96" spans="3:25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8"/>
      <c r="W96" s="18"/>
      <c r="X96" s="19"/>
      <c r="Y96" s="17"/>
    </row>
    <row r="97" spans="3:25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8"/>
      <c r="W97" s="18"/>
      <c r="X97" s="19"/>
      <c r="Y97" s="17"/>
    </row>
    <row r="98" spans="3:25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8"/>
      <c r="W98" s="18"/>
      <c r="X98" s="19"/>
      <c r="Y98" s="17"/>
    </row>
    <row r="99" spans="3:25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8"/>
      <c r="W99" s="18"/>
      <c r="X99" s="19"/>
      <c r="Y99" s="17"/>
    </row>
    <row r="100" spans="3:25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8"/>
      <c r="W100" s="18"/>
      <c r="X100" s="19"/>
      <c r="Y100" s="17"/>
    </row>
    <row r="101" spans="3:25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8"/>
      <c r="W101" s="18"/>
      <c r="X101" s="19"/>
      <c r="Y101" s="17"/>
    </row>
    <row r="102" spans="3:25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8"/>
      <c r="W102" s="18"/>
      <c r="X102" s="19"/>
      <c r="Y102" s="17"/>
    </row>
    <row r="103" spans="3:25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8"/>
      <c r="W103" s="18"/>
      <c r="X103" s="19"/>
      <c r="Y103" s="17"/>
    </row>
    <row r="104" spans="3:25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8"/>
      <c r="W104" s="18"/>
      <c r="X104" s="19"/>
      <c r="Y104" s="17"/>
    </row>
    <row r="105" spans="3:25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8"/>
      <c r="W105" s="18"/>
      <c r="X105" s="19"/>
      <c r="Y105" s="17"/>
    </row>
    <row r="106" spans="3:25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8"/>
      <c r="W106" s="18"/>
      <c r="X106" s="19"/>
      <c r="Y106" s="17"/>
    </row>
    <row r="107" spans="3:25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8"/>
      <c r="W107" s="18"/>
      <c r="X107" s="19"/>
      <c r="Y107" s="17"/>
    </row>
    <row r="108" spans="3:25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8"/>
      <c r="W108" s="18"/>
      <c r="X108" s="19"/>
      <c r="Y108" s="17"/>
    </row>
    <row r="109" spans="3:25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8"/>
      <c r="W109" s="18"/>
      <c r="X109" s="19"/>
      <c r="Y109" s="17"/>
    </row>
    <row r="110" spans="3:25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8"/>
      <c r="W110" s="18"/>
      <c r="X110" s="19"/>
      <c r="Y110" s="17"/>
    </row>
    <row r="111" spans="3:25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8"/>
      <c r="W111" s="18"/>
      <c r="X111" s="19"/>
      <c r="Y111" s="17"/>
    </row>
    <row r="112" spans="3:25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8"/>
      <c r="W112" s="18"/>
      <c r="X112" s="19"/>
      <c r="Y112" s="17"/>
    </row>
    <row r="113" spans="3:25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8"/>
      <c r="W113" s="18"/>
      <c r="X113" s="19"/>
      <c r="Y113" s="17"/>
    </row>
    <row r="114" spans="3:25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8"/>
      <c r="W114" s="18"/>
      <c r="X114" s="19"/>
      <c r="Y114" s="17"/>
    </row>
    <row r="115" spans="3:25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8"/>
      <c r="W115" s="18"/>
      <c r="X115" s="19"/>
      <c r="Y115" s="17"/>
    </row>
    <row r="116" spans="3:25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8"/>
      <c r="W116" s="18"/>
      <c r="X116" s="19"/>
      <c r="Y116" s="17"/>
    </row>
    <row r="117" spans="3:25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8"/>
      <c r="W117" s="18"/>
      <c r="X117" s="19"/>
      <c r="Y117" s="17"/>
    </row>
    <row r="118" spans="3:25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8"/>
      <c r="W118" s="18"/>
      <c r="X118" s="19"/>
      <c r="Y118" s="17"/>
    </row>
    <row r="119" spans="3:25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8"/>
      <c r="W119" s="18"/>
      <c r="X119" s="19"/>
      <c r="Y119" s="17"/>
    </row>
    <row r="120" spans="3:25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8"/>
      <c r="W120" s="18"/>
      <c r="X120" s="19"/>
      <c r="Y120" s="17"/>
    </row>
    <row r="121" spans="3:25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8"/>
      <c r="W121" s="18"/>
      <c r="X121" s="17"/>
      <c r="Y121" s="17"/>
    </row>
    <row r="122" spans="3:25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8"/>
      <c r="W122" s="18"/>
      <c r="X122" s="17"/>
      <c r="Y122" s="17"/>
    </row>
    <row r="123" spans="3:25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8"/>
      <c r="W123" s="18"/>
      <c r="X123" s="17"/>
      <c r="Y123" s="17"/>
    </row>
    <row r="124" spans="3:25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8"/>
      <c r="W124" s="18"/>
      <c r="X124" s="17"/>
      <c r="Y124" s="17"/>
    </row>
    <row r="125" spans="3:25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8"/>
      <c r="W125" s="18"/>
      <c r="X125" s="17"/>
      <c r="Y125" s="17"/>
    </row>
    <row r="126" spans="3:25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8"/>
      <c r="W126" s="18"/>
      <c r="X126" s="17"/>
      <c r="Y126" s="17"/>
    </row>
    <row r="127" spans="3:25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8"/>
      <c r="W127" s="18"/>
      <c r="X127" s="17"/>
      <c r="Y127" s="17"/>
    </row>
    <row r="128" spans="3:25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8"/>
      <c r="W128" s="18"/>
      <c r="X128" s="17"/>
      <c r="Y128" s="17"/>
    </row>
    <row r="129" spans="3:25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8"/>
      <c r="W129" s="18"/>
      <c r="X129" s="17"/>
      <c r="Y129" s="17"/>
    </row>
    <row r="130" spans="3:25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8"/>
      <c r="W130" s="18"/>
      <c r="X130" s="17"/>
      <c r="Y130" s="17"/>
    </row>
    <row r="131" spans="3:25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8"/>
      <c r="W131" s="18"/>
      <c r="X131" s="17"/>
      <c r="Y131" s="17"/>
    </row>
    <row r="132" spans="3:25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8"/>
      <c r="W132" s="18"/>
      <c r="X132" s="17"/>
      <c r="Y132" s="17"/>
    </row>
    <row r="133" spans="3:25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8"/>
      <c r="W133" s="18"/>
      <c r="X133" s="17"/>
      <c r="Y133" s="17"/>
    </row>
    <row r="134" spans="3:25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8"/>
      <c r="W134" s="18"/>
      <c r="X134" s="17"/>
      <c r="Y134" s="17"/>
    </row>
    <row r="135" spans="3:25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8"/>
      <c r="W135" s="18"/>
      <c r="X135" s="17"/>
      <c r="Y135" s="17"/>
    </row>
    <row r="136" spans="3:25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8"/>
      <c r="W136" s="18"/>
      <c r="X136" s="17"/>
      <c r="Y136" s="17"/>
    </row>
    <row r="137" spans="3:25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8"/>
      <c r="W137" s="18"/>
      <c r="X137" s="17"/>
      <c r="Y137" s="17"/>
    </row>
    <row r="138" spans="3:25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8"/>
      <c r="W138" s="18"/>
      <c r="X138" s="17"/>
      <c r="Y138" s="17"/>
    </row>
    <row r="139" spans="3:25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8"/>
      <c r="W139" s="18"/>
      <c r="X139" s="17"/>
      <c r="Y139" s="17"/>
    </row>
    <row r="140" spans="3:25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8"/>
      <c r="W140" s="18"/>
      <c r="X140" s="17"/>
      <c r="Y140" s="17"/>
    </row>
    <row r="141" spans="3:25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8"/>
      <c r="W141" s="18"/>
      <c r="X141" s="17"/>
      <c r="Y141" s="17"/>
    </row>
    <row r="142" spans="3:25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8"/>
      <c r="W142" s="18"/>
      <c r="X142" s="17"/>
      <c r="Y142" s="17"/>
    </row>
    <row r="143" spans="3:25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8"/>
      <c r="W143" s="18"/>
      <c r="X143" s="17"/>
      <c r="Y143" s="17"/>
    </row>
    <row r="144" spans="3:25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8"/>
      <c r="W144" s="18"/>
      <c r="X144" s="17"/>
      <c r="Y144" s="17"/>
    </row>
    <row r="145" spans="3:25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8"/>
      <c r="W145" s="18"/>
      <c r="X145" s="17"/>
      <c r="Y145" s="17"/>
    </row>
    <row r="146" spans="3:25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8"/>
      <c r="W146" s="18"/>
      <c r="X146" s="17"/>
      <c r="Y146" s="17"/>
    </row>
    <row r="147" spans="3:25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8"/>
      <c r="W147" s="18"/>
      <c r="X147" s="17"/>
      <c r="Y147" s="17"/>
    </row>
    <row r="148" spans="3:25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8"/>
      <c r="W148" s="18"/>
      <c r="X148" s="17"/>
      <c r="Y148" s="17"/>
    </row>
    <row r="149" spans="3:25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8"/>
      <c r="W149" s="18"/>
      <c r="X149" s="17"/>
      <c r="Y149" s="17"/>
    </row>
    <row r="150" spans="3:25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8"/>
      <c r="W150" s="18"/>
      <c r="X150" s="17"/>
      <c r="Y150" s="17"/>
    </row>
    <row r="151" spans="3:25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8"/>
      <c r="W151" s="18"/>
      <c r="X151" s="17"/>
      <c r="Y151" s="17"/>
    </row>
    <row r="152" spans="3:25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8"/>
      <c r="W152" s="18"/>
      <c r="X152" s="17"/>
      <c r="Y152" s="17"/>
    </row>
    <row r="153" spans="3:25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8"/>
      <c r="W153" s="18"/>
      <c r="X153" s="17"/>
      <c r="Y153" s="17"/>
    </row>
    <row r="154" spans="3:25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8"/>
      <c r="W154" s="18"/>
      <c r="X154" s="17"/>
      <c r="Y154" s="17"/>
    </row>
    <row r="155" spans="3:25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8"/>
      <c r="W155" s="18"/>
      <c r="X155" s="17"/>
      <c r="Y155" s="17"/>
    </row>
    <row r="156" spans="3:25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8"/>
      <c r="W156" s="18"/>
      <c r="X156" s="17"/>
      <c r="Y156" s="17"/>
    </row>
    <row r="157" spans="3:25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8"/>
      <c r="W157" s="18"/>
      <c r="X157" s="17"/>
      <c r="Y157" s="17"/>
    </row>
    <row r="158" spans="3:25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8"/>
      <c r="W158" s="18"/>
      <c r="X158" s="17"/>
      <c r="Y158" s="17"/>
    </row>
    <row r="159" spans="3:25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8"/>
      <c r="W159" s="18"/>
      <c r="X159" s="17"/>
      <c r="Y159" s="17"/>
    </row>
    <row r="160" spans="3:25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8"/>
      <c r="W160" s="18"/>
      <c r="X160" s="17"/>
      <c r="Y160" s="17"/>
    </row>
    <row r="161" spans="3:25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8"/>
      <c r="W161" s="18"/>
      <c r="X161" s="17"/>
      <c r="Y161" s="17"/>
    </row>
    <row r="162" spans="3:25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8"/>
      <c r="W162" s="18"/>
      <c r="X162" s="17"/>
      <c r="Y162" s="17"/>
    </row>
    <row r="163" spans="3:25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8"/>
      <c r="W163" s="18"/>
      <c r="X163" s="17"/>
      <c r="Y163" s="17"/>
    </row>
    <row r="164" spans="3:25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8"/>
      <c r="W164" s="18"/>
      <c r="X164" s="17"/>
      <c r="Y164" s="17"/>
    </row>
    <row r="165" spans="3:25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8"/>
      <c r="W165" s="18"/>
      <c r="X165" s="17"/>
      <c r="Y165" s="17"/>
    </row>
    <row r="166" spans="3:25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8"/>
      <c r="W166" s="18"/>
      <c r="X166" s="17"/>
      <c r="Y166" s="17"/>
    </row>
    <row r="167" spans="3:25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8"/>
      <c r="W167" s="18"/>
      <c r="X167" s="17"/>
      <c r="Y167" s="17"/>
    </row>
    <row r="168" spans="3:25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8"/>
      <c r="W168" s="18"/>
      <c r="X168" s="17"/>
      <c r="Y168" s="17"/>
    </row>
    <row r="169" spans="3:25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8"/>
      <c r="W169" s="18"/>
      <c r="X169" s="17"/>
      <c r="Y169" s="17"/>
    </row>
    <row r="170" spans="3:25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8"/>
      <c r="W170" s="18"/>
      <c r="X170" s="17"/>
      <c r="Y170" s="17"/>
    </row>
    <row r="171" spans="3:25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8"/>
      <c r="W171" s="18"/>
      <c r="X171" s="17"/>
      <c r="Y171" s="17"/>
    </row>
    <row r="172" spans="3:25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8"/>
      <c r="W172" s="18"/>
      <c r="X172" s="17"/>
      <c r="Y172" s="17"/>
    </row>
    <row r="173" spans="3:25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8"/>
      <c r="W173" s="18"/>
      <c r="X173" s="17"/>
      <c r="Y173" s="17"/>
    </row>
    <row r="174" spans="3:25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8"/>
      <c r="W174" s="18"/>
      <c r="X174" s="17"/>
      <c r="Y174" s="17"/>
    </row>
    <row r="175" spans="3:25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8"/>
      <c r="W175" s="18"/>
      <c r="X175" s="17"/>
      <c r="Y175" s="17"/>
    </row>
    <row r="176" spans="3:25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8"/>
      <c r="W176" s="18"/>
      <c r="X176" s="17"/>
      <c r="Y176" s="17"/>
    </row>
    <row r="177" spans="3:25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8"/>
      <c r="W177" s="18"/>
      <c r="X177" s="17"/>
      <c r="Y177" s="17"/>
    </row>
    <row r="178" spans="3:25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8"/>
      <c r="W178" s="18"/>
      <c r="X178" s="17"/>
      <c r="Y178" s="17"/>
    </row>
    <row r="179" spans="3:25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8"/>
      <c r="W179" s="18"/>
      <c r="X179" s="17"/>
      <c r="Y179" s="17"/>
    </row>
    <row r="180" spans="3:25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8"/>
      <c r="W180" s="18"/>
      <c r="X180" s="17"/>
      <c r="Y180" s="17"/>
    </row>
    <row r="181" spans="3:25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8"/>
      <c r="W181" s="18"/>
      <c r="X181" s="17"/>
      <c r="Y181" s="17"/>
    </row>
    <row r="182" spans="3:25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8"/>
      <c r="W182" s="18"/>
      <c r="X182" s="17"/>
      <c r="Y182" s="17"/>
    </row>
    <row r="183" spans="3:25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8"/>
      <c r="W183" s="18"/>
      <c r="X183" s="17"/>
      <c r="Y183" s="17"/>
    </row>
    <row r="184" spans="3:25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8"/>
      <c r="W184" s="18"/>
      <c r="X184" s="17"/>
      <c r="Y184" s="17"/>
    </row>
    <row r="185" spans="3:25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8"/>
      <c r="W185" s="18"/>
      <c r="X185" s="17"/>
      <c r="Y185" s="17"/>
    </row>
    <row r="186" spans="3:25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8"/>
      <c r="W186" s="18"/>
      <c r="X186" s="17"/>
      <c r="Y186" s="17"/>
    </row>
    <row r="187" spans="3:25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8"/>
      <c r="W187" s="18"/>
      <c r="X187" s="17"/>
      <c r="Y187" s="17"/>
    </row>
    <row r="188" spans="3:25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8"/>
      <c r="W188" s="18"/>
      <c r="X188" s="17"/>
      <c r="Y188" s="17"/>
    </row>
    <row r="189" spans="3:25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8"/>
      <c r="W189" s="18"/>
      <c r="X189" s="17"/>
      <c r="Y189" s="17"/>
    </row>
    <row r="190" spans="3:25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8"/>
      <c r="W190" s="18"/>
      <c r="X190" s="17"/>
      <c r="Y190" s="17"/>
    </row>
    <row r="191" spans="3:25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8"/>
      <c r="W191" s="18"/>
      <c r="X191" s="17"/>
      <c r="Y191" s="17"/>
    </row>
    <row r="192" spans="3:25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8"/>
      <c r="W192" s="18"/>
      <c r="X192" s="17"/>
      <c r="Y192" s="17"/>
    </row>
    <row r="193" spans="3:25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8"/>
      <c r="W193" s="18"/>
      <c r="X193" s="17"/>
      <c r="Y193" s="17"/>
    </row>
    <row r="194" spans="3:25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8"/>
      <c r="W194" s="18"/>
      <c r="X194" s="17"/>
      <c r="Y194" s="17"/>
    </row>
    <row r="195" spans="3:25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8"/>
      <c r="W195" s="18"/>
      <c r="X195" s="17"/>
      <c r="Y195" s="17"/>
    </row>
    <row r="196" spans="3:25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8"/>
      <c r="W196" s="18"/>
      <c r="X196" s="17"/>
      <c r="Y196" s="17"/>
    </row>
    <row r="197" spans="3:25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8"/>
      <c r="W197" s="18"/>
      <c r="X197" s="17"/>
      <c r="Y197" s="17"/>
    </row>
    <row r="198" spans="3:25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8"/>
      <c r="W198" s="18"/>
      <c r="X198" s="17"/>
      <c r="Y198" s="17"/>
    </row>
    <row r="199" spans="3:25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8"/>
      <c r="W199" s="18"/>
      <c r="X199" s="17"/>
      <c r="Y199" s="17"/>
    </row>
    <row r="200" spans="3:25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8"/>
      <c r="W200" s="18"/>
      <c r="X200" s="17"/>
      <c r="Y200" s="17"/>
    </row>
    <row r="201" spans="3:25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8"/>
      <c r="W201" s="18"/>
      <c r="X201" s="17"/>
      <c r="Y201" s="17"/>
    </row>
    <row r="202" spans="3:25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8"/>
      <c r="W202" s="18"/>
      <c r="X202" s="17"/>
      <c r="Y202" s="17"/>
    </row>
    <row r="203" spans="3:25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8"/>
      <c r="W203" s="18"/>
      <c r="X203" s="17"/>
      <c r="Y203" s="17"/>
    </row>
    <row r="204" spans="3:25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8"/>
      <c r="W204" s="18"/>
      <c r="X204" s="17"/>
      <c r="Y204" s="17"/>
    </row>
    <row r="205" spans="3:25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8"/>
      <c r="W205" s="18"/>
      <c r="X205" s="17"/>
      <c r="Y205" s="17"/>
    </row>
    <row r="206" spans="3:25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8"/>
      <c r="W206" s="18"/>
      <c r="X206" s="17"/>
      <c r="Y206" s="17"/>
    </row>
    <row r="207" spans="3:25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8"/>
      <c r="W207" s="18"/>
      <c r="X207" s="17"/>
      <c r="Y207" s="17"/>
    </row>
    <row r="208" spans="3:25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8"/>
      <c r="W208" s="18"/>
      <c r="X208" s="17"/>
      <c r="Y208" s="17"/>
    </row>
    <row r="209" spans="3:25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8"/>
      <c r="W209" s="18"/>
      <c r="X209" s="17"/>
      <c r="Y209" s="17"/>
    </row>
    <row r="210" spans="3:25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8"/>
      <c r="W210" s="18"/>
      <c r="X210" s="17"/>
      <c r="Y210" s="17"/>
    </row>
    <row r="211" spans="3:25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8"/>
      <c r="W211" s="18"/>
      <c r="X211" s="17"/>
      <c r="Y211" s="17"/>
    </row>
    <row r="212" spans="3:25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8"/>
      <c r="W212" s="18"/>
      <c r="X212" s="17"/>
      <c r="Y212" s="17"/>
    </row>
    <row r="213" spans="3:25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8"/>
      <c r="W213" s="18"/>
      <c r="X213" s="17"/>
      <c r="Y213" s="17"/>
    </row>
    <row r="214" spans="3:25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8"/>
      <c r="W214" s="18"/>
      <c r="X214" s="17"/>
      <c r="Y214" s="17"/>
    </row>
    <row r="215" spans="3:25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8"/>
      <c r="W215" s="18"/>
      <c r="X215" s="17"/>
      <c r="Y215" s="17"/>
    </row>
    <row r="216" spans="3:25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8"/>
      <c r="W216" s="18"/>
      <c r="X216" s="17"/>
      <c r="Y216" s="17"/>
    </row>
    <row r="217" spans="3:25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8"/>
      <c r="W217" s="18"/>
      <c r="X217" s="17"/>
      <c r="Y217" s="17"/>
    </row>
    <row r="218" spans="3:25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8"/>
      <c r="W218" s="18"/>
      <c r="X218" s="17"/>
      <c r="Y218" s="17"/>
    </row>
    <row r="219" spans="3:25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8"/>
      <c r="W219" s="18"/>
      <c r="X219" s="17"/>
      <c r="Y219" s="17"/>
    </row>
    <row r="220" spans="3:25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8"/>
      <c r="W220" s="18"/>
      <c r="X220" s="17"/>
      <c r="Y220" s="17"/>
    </row>
    <row r="221" spans="3:25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8"/>
      <c r="W221" s="18"/>
      <c r="X221" s="17"/>
      <c r="Y221" s="17"/>
    </row>
    <row r="222" spans="3:25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8"/>
      <c r="W222" s="18"/>
      <c r="X222" s="17"/>
      <c r="Y222" s="17"/>
    </row>
    <row r="223" spans="3:25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8"/>
      <c r="W223" s="18"/>
      <c r="X223" s="17"/>
      <c r="Y223" s="17"/>
    </row>
    <row r="224" spans="3:25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8"/>
      <c r="W224" s="18"/>
      <c r="X224" s="17"/>
      <c r="Y224" s="17"/>
    </row>
    <row r="225" spans="3:25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8"/>
      <c r="W225" s="18"/>
      <c r="X225" s="17"/>
      <c r="Y225" s="17"/>
    </row>
    <row r="226" spans="3:25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8"/>
      <c r="W226" s="18"/>
      <c r="X226" s="17"/>
      <c r="Y226" s="17"/>
    </row>
    <row r="227" spans="3:25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8"/>
      <c r="W227" s="18"/>
      <c r="X227" s="17"/>
      <c r="Y227" s="17"/>
    </row>
    <row r="228" spans="3:25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8"/>
      <c r="W228" s="18"/>
      <c r="X228" s="17"/>
      <c r="Y228" s="17"/>
    </row>
    <row r="229" spans="3:25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8"/>
      <c r="W229" s="18"/>
      <c r="X229" s="17"/>
      <c r="Y229" s="17"/>
    </row>
    <row r="230" spans="3:25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8"/>
      <c r="W230" s="18"/>
      <c r="X230" s="17"/>
      <c r="Y230" s="17"/>
    </row>
    <row r="231" spans="3:25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8"/>
      <c r="W231" s="18"/>
      <c r="X231" s="17"/>
      <c r="Y231" s="17"/>
    </row>
    <row r="232" spans="3:25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8"/>
      <c r="W232" s="18"/>
      <c r="X232" s="17"/>
      <c r="Y232" s="17"/>
    </row>
    <row r="233" spans="3:25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8"/>
      <c r="W233" s="18"/>
      <c r="X233" s="17"/>
      <c r="Y233" s="17"/>
    </row>
    <row r="234" spans="3:25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8"/>
      <c r="W234" s="18"/>
      <c r="X234" s="17"/>
      <c r="Y234" s="17"/>
    </row>
    <row r="235" spans="3:25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8"/>
      <c r="W235" s="18"/>
      <c r="X235" s="17"/>
      <c r="Y235" s="17"/>
    </row>
    <row r="236" spans="3:25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8"/>
      <c r="W236" s="18"/>
      <c r="X236" s="17"/>
      <c r="Y236" s="17"/>
    </row>
    <row r="237" spans="3:25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8"/>
      <c r="W237" s="18"/>
      <c r="X237" s="17"/>
      <c r="Y237" s="17"/>
    </row>
    <row r="238" spans="3:25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8"/>
      <c r="W238" s="18"/>
      <c r="X238" s="17"/>
      <c r="Y238" s="17"/>
    </row>
    <row r="239" spans="3:25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8"/>
      <c r="W239" s="18"/>
      <c r="X239" s="17"/>
      <c r="Y239" s="17"/>
    </row>
    <row r="240" spans="3:25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8"/>
      <c r="W240" s="18"/>
      <c r="X240" s="17"/>
      <c r="Y240" s="17"/>
    </row>
    <row r="241" spans="3:25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8"/>
      <c r="W241" s="18"/>
      <c r="X241" s="17"/>
      <c r="Y241" s="17"/>
    </row>
    <row r="242" spans="3:25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8"/>
      <c r="W242" s="18"/>
      <c r="X242" s="17"/>
      <c r="Y242" s="17"/>
    </row>
    <row r="243" spans="3:25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8"/>
      <c r="W243" s="18"/>
      <c r="X243" s="17"/>
      <c r="Y243" s="17"/>
    </row>
    <row r="244" spans="3:25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8"/>
      <c r="W244" s="18"/>
      <c r="X244" s="17"/>
      <c r="Y244" s="17"/>
    </row>
    <row r="245" spans="3:25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8"/>
      <c r="W245" s="18"/>
      <c r="X245" s="17"/>
      <c r="Y245" s="17"/>
    </row>
    <row r="246" spans="3:25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8"/>
      <c r="W246" s="18"/>
      <c r="X246" s="17"/>
      <c r="Y246" s="17"/>
    </row>
    <row r="247" spans="3:25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8"/>
      <c r="W247" s="18"/>
      <c r="X247" s="17"/>
      <c r="Y247" s="17"/>
    </row>
    <row r="248" spans="3:25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8"/>
      <c r="W248" s="18"/>
      <c r="X248" s="17"/>
      <c r="Y248" s="17"/>
    </row>
    <row r="249" spans="3:25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8"/>
      <c r="W249" s="18"/>
      <c r="X249" s="17"/>
      <c r="Y249" s="17"/>
    </row>
    <row r="250" spans="3:25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8"/>
      <c r="W250" s="18"/>
      <c r="X250" s="17"/>
      <c r="Y250" s="17"/>
    </row>
    <row r="251" spans="3:25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8"/>
      <c r="W251" s="18"/>
      <c r="X251" s="17"/>
      <c r="Y251" s="17"/>
    </row>
    <row r="252" spans="3:25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8"/>
      <c r="W252" s="18"/>
      <c r="X252" s="17"/>
      <c r="Y252" s="17"/>
    </row>
    <row r="253" spans="3:25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8"/>
      <c r="W253" s="18"/>
      <c r="X253" s="17"/>
      <c r="Y253" s="17"/>
    </row>
    <row r="254" spans="3:25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8"/>
      <c r="W254" s="18"/>
      <c r="X254" s="17"/>
      <c r="Y254" s="17"/>
    </row>
    <row r="255" spans="3:25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8"/>
      <c r="W255" s="18"/>
      <c r="X255" s="17"/>
      <c r="Y255" s="17"/>
    </row>
    <row r="256" spans="3:25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8"/>
      <c r="W256" s="18"/>
      <c r="X256" s="17"/>
      <c r="Y256" s="17"/>
    </row>
    <row r="257" spans="3:25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8"/>
      <c r="W257" s="18"/>
      <c r="X257" s="17"/>
      <c r="Y257" s="17"/>
    </row>
    <row r="258" spans="3:25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8"/>
      <c r="W258" s="18"/>
      <c r="X258" s="17"/>
      <c r="Y258" s="17"/>
    </row>
    <row r="259" spans="3:25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8"/>
      <c r="W259" s="18"/>
      <c r="X259" s="17"/>
      <c r="Y259" s="17"/>
    </row>
    <row r="260" spans="3:25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8"/>
      <c r="W260" s="18"/>
      <c r="X260" s="17"/>
      <c r="Y260" s="17"/>
    </row>
    <row r="261" spans="3:25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8"/>
      <c r="W261" s="18"/>
      <c r="X261" s="17"/>
      <c r="Y261" s="17"/>
    </row>
    <row r="262" spans="3:25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8"/>
      <c r="W262" s="18"/>
      <c r="X262" s="17"/>
      <c r="Y262" s="17"/>
    </row>
    <row r="263" spans="3:25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8"/>
      <c r="W263" s="18"/>
      <c r="X263" s="17"/>
      <c r="Y263" s="17"/>
    </row>
    <row r="264" spans="3:25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8"/>
      <c r="W264" s="18"/>
      <c r="X264" s="17"/>
      <c r="Y264" s="17"/>
    </row>
    <row r="265" spans="3:25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8"/>
      <c r="W265" s="18"/>
      <c r="X265" s="17"/>
      <c r="Y265" s="17"/>
    </row>
    <row r="266" spans="3:25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8"/>
      <c r="W266" s="18"/>
      <c r="X266" s="17"/>
      <c r="Y266" s="17"/>
    </row>
    <row r="267" spans="3:25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8"/>
      <c r="W267" s="18"/>
      <c r="X267" s="17"/>
      <c r="Y267" s="17"/>
    </row>
    <row r="268" spans="3:25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8"/>
      <c r="W268" s="18"/>
      <c r="X268" s="17"/>
      <c r="Y268" s="17"/>
    </row>
    <row r="269" spans="3:25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8"/>
      <c r="W269" s="18"/>
      <c r="X269" s="17"/>
      <c r="Y269" s="17"/>
    </row>
    <row r="270" spans="3:25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8"/>
      <c r="W270" s="18"/>
      <c r="X270" s="17"/>
      <c r="Y270" s="17"/>
    </row>
    <row r="271" spans="3:25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8"/>
      <c r="W271" s="18"/>
      <c r="X271" s="17"/>
      <c r="Y271" s="17"/>
    </row>
    <row r="272" spans="3:25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8"/>
      <c r="W272" s="18"/>
      <c r="X272" s="17"/>
      <c r="Y272" s="17"/>
    </row>
    <row r="273" spans="3:25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8"/>
      <c r="W273" s="18"/>
      <c r="X273" s="17"/>
      <c r="Y273" s="17"/>
    </row>
    <row r="274" spans="3:25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8"/>
      <c r="W274" s="18"/>
      <c r="X274" s="17"/>
      <c r="Y274" s="17"/>
    </row>
    <row r="275" spans="3:25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8"/>
      <c r="W275" s="18"/>
      <c r="X275" s="17"/>
      <c r="Y275" s="17"/>
    </row>
    <row r="276" spans="3:25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8"/>
      <c r="W276" s="18"/>
      <c r="X276" s="17"/>
      <c r="Y276" s="17"/>
    </row>
    <row r="277" spans="3:25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8"/>
      <c r="W277" s="18"/>
      <c r="X277" s="17"/>
      <c r="Y277" s="17"/>
    </row>
    <row r="278" spans="3:25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8"/>
      <c r="W278" s="18"/>
      <c r="X278" s="17"/>
      <c r="Y278" s="17"/>
    </row>
    <row r="279" spans="3:25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8"/>
      <c r="W279" s="18"/>
      <c r="X279" s="17"/>
      <c r="Y279" s="17"/>
    </row>
    <row r="280" spans="3:25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8"/>
      <c r="W280" s="18"/>
      <c r="X280" s="17"/>
      <c r="Y280" s="17"/>
    </row>
    <row r="281" spans="3:25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8"/>
      <c r="W281" s="18"/>
      <c r="X281" s="17"/>
      <c r="Y281" s="17"/>
    </row>
    <row r="282" spans="3:25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8"/>
      <c r="W282" s="18"/>
      <c r="X282" s="17"/>
      <c r="Y282" s="17"/>
    </row>
    <row r="283" spans="3:25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8"/>
      <c r="W283" s="18"/>
      <c r="X283" s="17"/>
      <c r="Y283" s="17"/>
    </row>
    <row r="284" spans="3:25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8"/>
      <c r="W284" s="18"/>
      <c r="X284" s="17"/>
      <c r="Y284" s="17"/>
    </row>
    <row r="285" spans="3:25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8"/>
      <c r="W285" s="18"/>
      <c r="X285" s="17"/>
      <c r="Y285" s="17"/>
    </row>
    <row r="286" spans="3:25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8"/>
      <c r="W286" s="18"/>
      <c r="X286" s="17"/>
      <c r="Y286" s="17"/>
    </row>
    <row r="287" spans="3:25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8"/>
      <c r="W287" s="18"/>
      <c r="X287" s="17"/>
      <c r="Y287" s="17"/>
    </row>
    <row r="288" spans="3:25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8"/>
      <c r="W288" s="18"/>
      <c r="X288" s="17"/>
      <c r="Y288" s="17"/>
    </row>
    <row r="289" spans="3:25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8"/>
      <c r="W289" s="18"/>
      <c r="X289" s="17"/>
      <c r="Y289" s="17"/>
    </row>
    <row r="290" spans="3:25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8"/>
      <c r="W290" s="18"/>
      <c r="X290" s="17"/>
      <c r="Y290" s="17"/>
    </row>
    <row r="291" spans="3:25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8"/>
      <c r="W291" s="18"/>
      <c r="X291" s="17"/>
      <c r="Y291" s="17"/>
    </row>
    <row r="292" spans="3:25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8"/>
      <c r="W292" s="18"/>
      <c r="X292" s="17"/>
      <c r="Y292" s="17"/>
    </row>
    <row r="293" spans="3:25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8"/>
      <c r="W293" s="18"/>
      <c r="X293" s="17"/>
      <c r="Y293" s="17"/>
    </row>
    <row r="294" spans="3:25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8"/>
      <c r="W294" s="18"/>
      <c r="X294" s="17"/>
      <c r="Y294" s="17"/>
    </row>
    <row r="295" spans="3:25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8"/>
      <c r="W295" s="18"/>
      <c r="X295" s="17"/>
      <c r="Y295" s="17"/>
    </row>
    <row r="296" spans="3:25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8"/>
      <c r="W296" s="18"/>
      <c r="X296" s="17"/>
      <c r="Y296" s="17"/>
    </row>
    <row r="297" spans="3:25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8"/>
      <c r="W297" s="18"/>
      <c r="X297" s="17"/>
      <c r="Y297" s="17"/>
    </row>
    <row r="298" spans="3:25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8"/>
      <c r="W298" s="18"/>
      <c r="X298" s="17"/>
      <c r="Y298" s="17"/>
    </row>
    <row r="299" spans="3:25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8"/>
      <c r="W299" s="18"/>
      <c r="X299" s="17"/>
      <c r="Y299" s="17"/>
    </row>
    <row r="300" spans="3:25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8"/>
      <c r="W300" s="18"/>
      <c r="X300" s="17"/>
      <c r="Y300" s="17"/>
    </row>
    <row r="301" spans="3:25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8"/>
      <c r="W301" s="18"/>
      <c r="X301" s="17"/>
      <c r="Y301" s="17"/>
    </row>
    <row r="302" spans="3:25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8"/>
      <c r="W302" s="18"/>
      <c r="X302" s="17"/>
      <c r="Y302" s="17"/>
    </row>
    <row r="303" spans="3:25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8"/>
      <c r="W303" s="18"/>
      <c r="X303" s="17"/>
      <c r="Y303" s="17"/>
    </row>
    <row r="304" spans="3:25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8"/>
      <c r="W304" s="18"/>
      <c r="X304" s="17"/>
      <c r="Y304" s="17"/>
    </row>
    <row r="305" spans="3:25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8"/>
      <c r="W305" s="18"/>
      <c r="X305" s="17"/>
      <c r="Y305" s="17"/>
    </row>
    <row r="306" spans="3:25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8"/>
      <c r="W306" s="18"/>
      <c r="X306" s="17"/>
      <c r="Y306" s="17"/>
    </row>
    <row r="307" spans="3:25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8"/>
      <c r="W307" s="18"/>
      <c r="X307" s="17"/>
      <c r="Y307" s="17"/>
    </row>
    <row r="308" spans="3:25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8"/>
      <c r="W308" s="18"/>
      <c r="X308" s="17"/>
      <c r="Y308" s="17"/>
    </row>
    <row r="309" spans="3:25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8"/>
      <c r="W309" s="18"/>
      <c r="X309" s="17"/>
      <c r="Y309" s="17"/>
    </row>
    <row r="310" spans="3:25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8"/>
      <c r="W310" s="18"/>
      <c r="X310" s="17"/>
      <c r="Y310" s="17"/>
    </row>
    <row r="311" spans="3:25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8"/>
      <c r="W311" s="18"/>
      <c r="X311" s="17"/>
      <c r="Y311" s="17"/>
    </row>
    <row r="312" spans="3:25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8"/>
      <c r="W312" s="18"/>
      <c r="X312" s="17"/>
      <c r="Y312" s="17"/>
    </row>
    <row r="313" spans="3:25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8"/>
      <c r="X313" s="17"/>
      <c r="Y313" s="17"/>
    </row>
    <row r="314" spans="3:25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8"/>
      <c r="X314" s="17"/>
      <c r="Y314" s="17"/>
    </row>
    <row r="315" spans="3:25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8"/>
      <c r="W315" s="18"/>
      <c r="X315" s="17"/>
      <c r="Y315" s="17"/>
    </row>
    <row r="316" spans="3:25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8"/>
      <c r="W316" s="18"/>
      <c r="X316" s="17"/>
      <c r="Y316" s="17"/>
    </row>
    <row r="317" spans="3:25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8"/>
      <c r="W317" s="18"/>
      <c r="X317" s="17"/>
      <c r="Y317" s="17"/>
    </row>
    <row r="318" spans="3:25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8"/>
      <c r="W318" s="18"/>
      <c r="X318" s="17"/>
      <c r="Y318" s="17"/>
    </row>
    <row r="319" spans="3:25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8"/>
      <c r="W319" s="18"/>
      <c r="X319" s="17"/>
      <c r="Y319" s="17"/>
    </row>
    <row r="320" spans="3:25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8"/>
      <c r="W320" s="18"/>
      <c r="X320" s="17"/>
      <c r="Y320" s="17"/>
    </row>
    <row r="321" spans="3:25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8"/>
      <c r="W321" s="18"/>
      <c r="X321" s="17"/>
      <c r="Y321" s="17"/>
    </row>
    <row r="322" spans="3:25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8"/>
      <c r="W322" s="18"/>
      <c r="X322" s="17"/>
      <c r="Y322" s="17"/>
    </row>
    <row r="323" spans="3:25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8"/>
      <c r="W323" s="18"/>
      <c r="X323" s="17"/>
      <c r="Y323" s="17"/>
    </row>
    <row r="324" spans="3:25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8"/>
      <c r="W324" s="18"/>
      <c r="X324" s="17"/>
      <c r="Y324" s="17"/>
    </row>
    <row r="325" spans="3:25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8"/>
      <c r="W325" s="18"/>
      <c r="X325" s="17"/>
      <c r="Y325" s="17"/>
    </row>
    <row r="326" spans="3:25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8"/>
      <c r="W326" s="18"/>
      <c r="X326" s="17"/>
      <c r="Y326" s="17"/>
    </row>
    <row r="327" spans="3:25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8"/>
      <c r="W327" s="18"/>
      <c r="X327" s="17"/>
      <c r="Y327" s="17"/>
    </row>
    <row r="328" spans="3:25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8"/>
      <c r="W328" s="18"/>
      <c r="X328" s="17"/>
      <c r="Y328" s="17"/>
    </row>
    <row r="329" spans="3:25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8"/>
      <c r="W329" s="18"/>
      <c r="X329" s="17"/>
      <c r="Y329" s="17"/>
    </row>
    <row r="330" spans="3:25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8"/>
      <c r="W330" s="18"/>
      <c r="X330" s="17"/>
      <c r="Y330" s="17"/>
    </row>
    <row r="331" spans="3:25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8"/>
      <c r="W331" s="18"/>
      <c r="X331" s="17"/>
      <c r="Y331" s="17"/>
    </row>
    <row r="332" spans="3:25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8"/>
      <c r="W332" s="18"/>
      <c r="X332" s="17"/>
      <c r="Y332" s="17"/>
    </row>
    <row r="333" spans="3:25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8"/>
      <c r="W333" s="18"/>
      <c r="X333" s="17"/>
      <c r="Y333" s="17"/>
    </row>
    <row r="334" spans="3:25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8"/>
      <c r="W334" s="18"/>
      <c r="X334" s="17"/>
      <c r="Y334" s="17"/>
    </row>
    <row r="335" spans="3:25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8"/>
      <c r="W335" s="18"/>
      <c r="X335" s="17"/>
      <c r="Y335" s="17"/>
    </row>
    <row r="336" spans="3:25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8"/>
      <c r="W336" s="18"/>
      <c r="X336" s="17"/>
      <c r="Y336" s="17"/>
    </row>
    <row r="337" spans="3:25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8"/>
      <c r="W337" s="18"/>
      <c r="X337" s="17"/>
      <c r="Y337" s="17"/>
    </row>
    <row r="338" spans="3:25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8"/>
      <c r="W338" s="18"/>
      <c r="X338" s="17"/>
      <c r="Y338" s="17"/>
    </row>
    <row r="339" spans="3:25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8"/>
      <c r="W339" s="18"/>
      <c r="X339" s="17"/>
      <c r="Y339" s="17"/>
    </row>
    <row r="340" spans="3:25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8"/>
      <c r="W340" s="18"/>
      <c r="X340" s="17"/>
      <c r="Y340" s="17"/>
    </row>
    <row r="341" spans="3:25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8"/>
      <c r="W341" s="18"/>
      <c r="X341" s="17"/>
      <c r="Y341" s="17"/>
    </row>
    <row r="342" spans="3:25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8"/>
      <c r="W342" s="18"/>
      <c r="X342" s="17"/>
      <c r="Y342" s="17"/>
    </row>
    <row r="343" spans="3:25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8"/>
      <c r="W343" s="18"/>
      <c r="X343" s="17"/>
      <c r="Y343" s="17"/>
    </row>
    <row r="344" spans="3:25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8"/>
      <c r="W344" s="18"/>
      <c r="X344" s="17"/>
      <c r="Y344" s="17"/>
    </row>
    <row r="345" spans="3:25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8"/>
      <c r="W345" s="18"/>
      <c r="X345" s="17"/>
      <c r="Y345" s="17"/>
    </row>
    <row r="346" spans="3:25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8"/>
      <c r="W346" s="18"/>
      <c r="X346" s="17"/>
      <c r="Y346" s="17"/>
    </row>
    <row r="347" spans="3:25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8"/>
      <c r="W347" s="18"/>
      <c r="X347" s="17"/>
      <c r="Y347" s="17"/>
    </row>
    <row r="348" spans="3:25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8"/>
      <c r="W348" s="18"/>
      <c r="X348" s="17"/>
      <c r="Y348" s="17"/>
    </row>
    <row r="349" spans="3:25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8"/>
      <c r="W349" s="18"/>
      <c r="X349" s="17"/>
      <c r="Y349" s="17"/>
    </row>
    <row r="350" spans="3:25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8"/>
      <c r="W350" s="18"/>
      <c r="X350" s="17"/>
      <c r="Y350" s="17"/>
    </row>
    <row r="351" spans="3:25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8"/>
      <c r="W351" s="18"/>
      <c r="X351" s="17"/>
      <c r="Y351" s="17"/>
    </row>
    <row r="352" spans="3:25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8"/>
      <c r="W352" s="18"/>
      <c r="X352" s="17"/>
      <c r="Y352" s="17"/>
    </row>
    <row r="353" spans="3:25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8"/>
      <c r="W353" s="18"/>
      <c r="X353" s="17"/>
      <c r="Y353" s="17"/>
    </row>
    <row r="354" spans="3:25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8"/>
      <c r="W354" s="18"/>
      <c r="X354" s="17"/>
      <c r="Y354" s="17"/>
    </row>
    <row r="355" spans="3:25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8"/>
      <c r="W355" s="18"/>
      <c r="X355" s="17"/>
      <c r="Y355" s="17"/>
    </row>
    <row r="356" spans="3:25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8"/>
      <c r="W356" s="18"/>
      <c r="X356" s="17"/>
      <c r="Y356" s="17"/>
    </row>
    <row r="357" spans="3:25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8"/>
      <c r="W357" s="18"/>
      <c r="X357" s="17"/>
      <c r="Y357" s="17"/>
    </row>
    <row r="358" spans="3:25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8"/>
      <c r="W358" s="18"/>
      <c r="X358" s="17"/>
      <c r="Y358" s="17"/>
    </row>
    <row r="359" spans="3:25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8"/>
      <c r="W359" s="18"/>
      <c r="X359" s="17"/>
      <c r="Y359" s="17"/>
    </row>
    <row r="360" spans="3:25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8"/>
      <c r="W360" s="18"/>
      <c r="X360" s="17"/>
      <c r="Y360" s="17"/>
    </row>
    <row r="361" spans="3:25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8"/>
      <c r="W361" s="18"/>
      <c r="X361" s="17"/>
      <c r="Y361" s="17"/>
    </row>
    <row r="362" spans="3:25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8"/>
      <c r="W362" s="18"/>
      <c r="X362" s="17"/>
      <c r="Y362" s="17"/>
    </row>
    <row r="363" spans="3:25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8"/>
      <c r="W363" s="18"/>
      <c r="X363" s="17"/>
      <c r="Y363" s="17"/>
    </row>
    <row r="364" spans="3:25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8"/>
      <c r="W364" s="18"/>
      <c r="X364" s="17"/>
      <c r="Y364" s="17"/>
    </row>
    <row r="365" spans="3:25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8"/>
      <c r="W365" s="18"/>
      <c r="X365" s="17"/>
      <c r="Y365" s="17"/>
    </row>
    <row r="366" spans="3:25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8"/>
      <c r="W366" s="18"/>
      <c r="X366" s="17"/>
      <c r="Y366" s="17"/>
    </row>
    <row r="367" spans="3:25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8"/>
      <c r="W367" s="18"/>
      <c r="X367" s="17"/>
      <c r="Y367" s="17"/>
    </row>
    <row r="368" spans="3:25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8"/>
      <c r="W368" s="18"/>
      <c r="X368" s="17"/>
      <c r="Y368" s="17"/>
    </row>
    <row r="369" spans="3:25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8"/>
      <c r="W369" s="18"/>
      <c r="X369" s="17"/>
      <c r="Y369" s="17"/>
    </row>
    <row r="370" spans="3:25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8"/>
      <c r="W370" s="18"/>
      <c r="X370" s="17"/>
      <c r="Y370" s="17"/>
    </row>
    <row r="371" spans="3:25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8"/>
      <c r="W371" s="18"/>
      <c r="X371" s="17"/>
      <c r="Y371" s="17"/>
    </row>
    <row r="372" spans="3:25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8"/>
      <c r="W372" s="18"/>
      <c r="X372" s="17"/>
      <c r="Y372" s="17"/>
    </row>
    <row r="373" spans="3:25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8"/>
      <c r="W373" s="18"/>
      <c r="X373" s="17"/>
      <c r="Y373" s="17"/>
    </row>
    <row r="374" spans="3:25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8"/>
      <c r="W374" s="18"/>
      <c r="X374" s="17"/>
      <c r="Y374" s="17"/>
    </row>
    <row r="375" spans="3:25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8"/>
      <c r="W375" s="18"/>
      <c r="X375" s="17"/>
      <c r="Y375" s="17"/>
    </row>
    <row r="376" spans="3:25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8"/>
      <c r="W376" s="18"/>
      <c r="X376" s="17"/>
      <c r="Y376" s="17"/>
    </row>
    <row r="377" spans="3:25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8"/>
      <c r="W377" s="18"/>
      <c r="X377" s="17"/>
      <c r="Y377" s="17"/>
    </row>
    <row r="378" spans="3:25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8"/>
      <c r="W378" s="18"/>
      <c r="X378" s="17"/>
      <c r="Y378" s="17"/>
    </row>
    <row r="379" spans="3:25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8"/>
      <c r="W379" s="18"/>
      <c r="X379" s="17"/>
      <c r="Y379" s="17"/>
    </row>
    <row r="380" spans="3:25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8"/>
      <c r="W380" s="18"/>
      <c r="X380" s="17"/>
      <c r="Y380" s="17"/>
    </row>
    <row r="381" spans="3:25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8"/>
      <c r="W381" s="18"/>
      <c r="X381" s="17"/>
      <c r="Y381" s="17"/>
    </row>
    <row r="382" spans="3:25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8"/>
      <c r="W382" s="18"/>
      <c r="X382" s="17"/>
      <c r="Y382" s="17"/>
    </row>
    <row r="383" spans="3:25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8"/>
      <c r="W383" s="18"/>
      <c r="X383" s="17"/>
      <c r="Y383" s="17"/>
    </row>
    <row r="384" spans="3:25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8"/>
      <c r="W384" s="18"/>
      <c r="X384" s="17"/>
      <c r="Y384" s="17"/>
    </row>
    <row r="385" spans="3:25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8"/>
      <c r="W385" s="18"/>
      <c r="X385" s="17"/>
      <c r="Y385" s="17"/>
    </row>
    <row r="386" spans="3:25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8"/>
      <c r="W386" s="18"/>
      <c r="X386" s="17"/>
      <c r="Y386" s="17"/>
    </row>
    <row r="387" spans="3:25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8"/>
      <c r="W387" s="18"/>
      <c r="X387" s="17"/>
      <c r="Y387" s="17"/>
    </row>
    <row r="388" spans="3:25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8"/>
      <c r="W388" s="18"/>
      <c r="X388" s="17"/>
      <c r="Y388" s="17"/>
    </row>
    <row r="389" spans="3:25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8"/>
      <c r="W389" s="18"/>
      <c r="X389" s="17"/>
      <c r="Y389" s="17"/>
    </row>
    <row r="390" spans="3:25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8"/>
      <c r="W390" s="18"/>
      <c r="X390" s="17"/>
      <c r="Y390" s="17"/>
    </row>
    <row r="391" spans="3:25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8"/>
      <c r="W391" s="18"/>
      <c r="X391" s="17"/>
      <c r="Y391" s="17"/>
    </row>
    <row r="392" spans="3:25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8"/>
      <c r="W392" s="18"/>
      <c r="X392" s="17"/>
      <c r="Y392" s="17"/>
    </row>
    <row r="393" spans="3:25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8"/>
      <c r="W393" s="18"/>
      <c r="X393" s="17"/>
      <c r="Y393" s="17"/>
    </row>
    <row r="394" spans="3:25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8"/>
      <c r="W394" s="18"/>
      <c r="X394" s="17"/>
      <c r="Y394" s="17"/>
    </row>
    <row r="395" spans="3:25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8"/>
      <c r="W395" s="18"/>
      <c r="X395" s="17"/>
      <c r="Y395" s="17"/>
    </row>
    <row r="396" spans="3:25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8"/>
      <c r="W396" s="18"/>
      <c r="X396" s="17"/>
      <c r="Y396" s="17"/>
    </row>
    <row r="397" spans="3:25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8"/>
      <c r="W397" s="18"/>
      <c r="X397" s="17"/>
      <c r="Y397" s="17"/>
    </row>
    <row r="398" spans="3:25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8"/>
      <c r="W398" s="18"/>
      <c r="X398" s="17"/>
      <c r="Y398" s="17"/>
    </row>
    <row r="399" spans="3:25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8"/>
      <c r="W399" s="18"/>
      <c r="X399" s="17"/>
      <c r="Y399" s="17"/>
    </row>
    <row r="400" spans="3:25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8"/>
      <c r="W400" s="18"/>
      <c r="X400" s="17"/>
      <c r="Y400" s="17"/>
    </row>
    <row r="401" spans="3:25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8"/>
      <c r="W401" s="18"/>
      <c r="X401" s="17"/>
      <c r="Y401" s="17"/>
    </row>
    <row r="402" spans="3:25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8"/>
      <c r="W402" s="18"/>
      <c r="X402" s="17"/>
      <c r="Y402" s="17"/>
    </row>
    <row r="403" spans="3:25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8"/>
      <c r="W403" s="18"/>
      <c r="X403" s="17"/>
      <c r="Y403" s="17"/>
    </row>
    <row r="404" spans="3:25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8"/>
      <c r="W404" s="18"/>
      <c r="X404" s="17"/>
      <c r="Y404" s="17"/>
    </row>
    <row r="405" spans="3:25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8"/>
      <c r="W405" s="18"/>
      <c r="X405" s="17"/>
      <c r="Y405" s="17"/>
    </row>
    <row r="406" spans="3:25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8"/>
      <c r="W406" s="18"/>
      <c r="X406" s="17"/>
      <c r="Y406" s="17"/>
    </row>
    <row r="407" spans="3:25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8"/>
      <c r="W407" s="18"/>
      <c r="X407" s="17"/>
      <c r="Y407" s="17"/>
    </row>
    <row r="408" spans="3:25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8"/>
      <c r="W408" s="18"/>
      <c r="X408" s="17"/>
      <c r="Y408" s="17"/>
    </row>
    <row r="409" spans="3:25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8"/>
      <c r="W409" s="18"/>
      <c r="X409" s="17"/>
      <c r="Y409" s="17"/>
    </row>
    <row r="410" spans="3:25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8"/>
      <c r="W410" s="18"/>
      <c r="X410" s="17"/>
      <c r="Y410" s="17"/>
    </row>
    <row r="411" spans="3:25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8"/>
      <c r="W411" s="18"/>
      <c r="X411" s="17"/>
      <c r="Y411" s="17"/>
    </row>
    <row r="412" spans="3:25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8"/>
      <c r="W412" s="18"/>
      <c r="X412" s="17"/>
      <c r="Y412" s="17"/>
    </row>
    <row r="413" spans="3:25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8"/>
      <c r="W413" s="18"/>
      <c r="X413" s="17"/>
      <c r="Y413" s="17"/>
    </row>
    <row r="414" spans="3:25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8"/>
      <c r="W414" s="18"/>
      <c r="X414" s="17"/>
      <c r="Y414" s="17"/>
    </row>
    <row r="415" spans="3:25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8"/>
      <c r="W415" s="18"/>
      <c r="X415" s="17"/>
      <c r="Y415" s="17"/>
    </row>
    <row r="416" spans="3:25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8"/>
      <c r="W416" s="18"/>
      <c r="X416" s="17"/>
      <c r="Y416" s="17"/>
    </row>
    <row r="417" spans="3:25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8"/>
      <c r="W417" s="18"/>
      <c r="X417" s="17"/>
      <c r="Y417" s="17"/>
    </row>
    <row r="418" spans="3:25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8"/>
      <c r="W418" s="18"/>
      <c r="X418" s="17"/>
      <c r="Y418" s="17"/>
    </row>
    <row r="419" spans="3:25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8"/>
      <c r="W419" s="18"/>
      <c r="X419" s="17"/>
      <c r="Y419" s="17"/>
    </row>
    <row r="420" spans="3:25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8"/>
      <c r="W420" s="18"/>
      <c r="X420" s="17"/>
      <c r="Y420" s="17"/>
    </row>
    <row r="421" spans="3:25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8"/>
      <c r="W421" s="18"/>
      <c r="X421" s="17"/>
      <c r="Y421" s="17"/>
    </row>
    <row r="422" spans="3:25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8"/>
      <c r="W422" s="18"/>
      <c r="X422" s="17"/>
      <c r="Y422" s="17"/>
    </row>
    <row r="423" spans="3:25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8"/>
      <c r="W423" s="18"/>
      <c r="X423" s="17"/>
      <c r="Y423" s="17"/>
    </row>
    <row r="424" spans="3:25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8"/>
      <c r="W424" s="18"/>
      <c r="X424" s="17"/>
      <c r="Y424" s="17"/>
    </row>
    <row r="425" spans="3:25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8"/>
      <c r="W425" s="18"/>
      <c r="X425" s="17"/>
      <c r="Y425" s="17"/>
    </row>
    <row r="426" spans="3:25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8"/>
      <c r="W426" s="18"/>
      <c r="X426" s="17"/>
      <c r="Y426" s="17"/>
    </row>
    <row r="427" spans="3:25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8"/>
      <c r="W427" s="18"/>
      <c r="X427" s="17"/>
      <c r="Y427" s="17"/>
    </row>
    <row r="428" spans="3:25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8"/>
      <c r="W428" s="18"/>
      <c r="X428" s="17"/>
      <c r="Y428" s="17"/>
    </row>
    <row r="429" spans="3:25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8"/>
      <c r="W429" s="18"/>
      <c r="X429" s="17"/>
      <c r="Y429" s="17"/>
    </row>
    <row r="430" spans="3:25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8"/>
      <c r="W430" s="18"/>
      <c r="X430" s="17"/>
      <c r="Y430" s="17"/>
    </row>
    <row r="431" spans="3:25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8"/>
      <c r="W431" s="18"/>
      <c r="X431" s="17"/>
      <c r="Y431" s="17"/>
    </row>
    <row r="432" spans="3:25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8"/>
      <c r="W432" s="18"/>
      <c r="X432" s="17"/>
      <c r="Y432" s="17"/>
    </row>
    <row r="433" spans="3:25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8"/>
      <c r="W433" s="18"/>
      <c r="X433" s="17"/>
      <c r="Y433" s="17"/>
    </row>
    <row r="434" spans="3:25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8"/>
      <c r="W434" s="18"/>
      <c r="X434" s="17"/>
      <c r="Y434" s="17"/>
    </row>
    <row r="435" spans="3:25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8"/>
      <c r="W435" s="18"/>
      <c r="X435" s="17"/>
      <c r="Y435" s="17"/>
    </row>
    <row r="436" spans="3:25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8"/>
      <c r="W436" s="18"/>
      <c r="X436" s="17"/>
      <c r="Y436" s="17"/>
    </row>
    <row r="437" spans="3:25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8"/>
      <c r="W437" s="18"/>
      <c r="X437" s="17"/>
      <c r="Y437" s="17"/>
    </row>
    <row r="438" spans="3:25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8"/>
      <c r="W438" s="18"/>
      <c r="X438" s="17"/>
      <c r="Y438" s="17"/>
    </row>
    <row r="439" spans="3:25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8"/>
      <c r="W439" s="18"/>
      <c r="X439" s="17"/>
      <c r="Y439" s="17"/>
    </row>
    <row r="440" spans="3:25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8"/>
      <c r="W440" s="18"/>
      <c r="X440" s="17"/>
      <c r="Y440" s="17"/>
    </row>
    <row r="441" spans="3:25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8"/>
      <c r="W441" s="18"/>
      <c r="X441" s="17"/>
      <c r="Y441" s="17"/>
    </row>
    <row r="442" spans="3:25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8"/>
      <c r="W442" s="18"/>
      <c r="X442" s="17"/>
      <c r="Y442" s="17"/>
    </row>
    <row r="443" spans="3:25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8"/>
      <c r="W443" s="18"/>
      <c r="X443" s="17"/>
      <c r="Y443" s="17"/>
    </row>
    <row r="444" spans="3:25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8"/>
      <c r="W444" s="18"/>
      <c r="X444" s="17"/>
      <c r="Y444" s="17"/>
    </row>
    <row r="445" spans="3:25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8"/>
      <c r="W445" s="18"/>
      <c r="X445" s="17"/>
      <c r="Y445" s="17"/>
    </row>
    <row r="446" spans="3:25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8"/>
      <c r="W446" s="18"/>
      <c r="X446" s="17"/>
      <c r="Y446" s="17"/>
    </row>
    <row r="447" spans="3:25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8"/>
      <c r="W447" s="18"/>
      <c r="X447" s="17"/>
      <c r="Y447" s="17"/>
    </row>
    <row r="448" spans="3:25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8"/>
      <c r="W448" s="18"/>
      <c r="X448" s="17"/>
      <c r="Y448" s="17"/>
    </row>
    <row r="449" spans="3:25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8"/>
      <c r="W449" s="18"/>
      <c r="X449" s="17"/>
      <c r="Y449" s="17"/>
    </row>
    <row r="450" spans="3:25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8"/>
      <c r="W450" s="18"/>
      <c r="X450" s="17"/>
      <c r="Y450" s="17"/>
    </row>
    <row r="451" spans="3:25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8"/>
      <c r="W451" s="18"/>
      <c r="X451" s="17"/>
      <c r="Y451" s="17"/>
    </row>
    <row r="452" spans="3:25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8"/>
      <c r="W452" s="18"/>
      <c r="X452" s="17"/>
      <c r="Y452" s="17"/>
    </row>
    <row r="453" spans="3:25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8"/>
      <c r="W453" s="18"/>
      <c r="X453" s="17"/>
      <c r="Y453" s="17"/>
    </row>
    <row r="454" spans="3:25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8"/>
      <c r="W454" s="18"/>
      <c r="X454" s="17"/>
      <c r="Y454" s="17"/>
    </row>
    <row r="455" spans="3:25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8"/>
      <c r="W455" s="18"/>
      <c r="X455" s="17"/>
      <c r="Y455" s="17"/>
    </row>
    <row r="456" spans="3:25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8"/>
      <c r="W456" s="18"/>
      <c r="X456" s="17"/>
      <c r="Y456" s="17"/>
    </row>
    <row r="457" spans="3:25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8"/>
      <c r="W457" s="18"/>
      <c r="X457" s="17"/>
      <c r="Y457" s="17"/>
    </row>
    <row r="458" spans="3:25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8"/>
      <c r="W458" s="18"/>
      <c r="X458" s="17"/>
      <c r="Y458" s="17"/>
    </row>
    <row r="459" spans="3:25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8"/>
      <c r="W459" s="18"/>
      <c r="X459" s="17"/>
      <c r="Y459" s="17"/>
    </row>
    <row r="460" spans="3:25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8"/>
      <c r="W460" s="18"/>
      <c r="X460" s="17"/>
      <c r="Y460" s="17"/>
    </row>
    <row r="461" spans="3:25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8"/>
      <c r="W461" s="18"/>
      <c r="X461" s="17"/>
      <c r="Y461" s="17"/>
    </row>
    <row r="462" spans="3:25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8"/>
      <c r="W462" s="18"/>
      <c r="X462" s="17"/>
      <c r="Y462" s="17"/>
    </row>
    <row r="463" spans="3:25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8"/>
      <c r="W463" s="18"/>
      <c r="X463" s="17"/>
      <c r="Y463" s="17"/>
    </row>
    <row r="464" spans="3:25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8"/>
      <c r="W464" s="18"/>
      <c r="X464" s="17"/>
      <c r="Y464" s="17"/>
    </row>
    <row r="465" spans="3:25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8"/>
      <c r="W465" s="18"/>
      <c r="X465" s="17"/>
      <c r="Y465" s="17"/>
    </row>
    <row r="466" spans="3:25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8"/>
      <c r="W466" s="18"/>
      <c r="X466" s="17"/>
      <c r="Y466" s="17"/>
    </row>
    <row r="467" spans="3:25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8"/>
      <c r="W467" s="18"/>
      <c r="X467" s="17"/>
      <c r="Y467" s="17"/>
    </row>
    <row r="468" spans="3:25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8"/>
      <c r="W468" s="18"/>
      <c r="X468" s="17"/>
      <c r="Y468" s="17"/>
    </row>
    <row r="469" spans="3:25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8"/>
      <c r="W469" s="18"/>
      <c r="X469" s="17"/>
      <c r="Y469" s="17"/>
    </row>
    <row r="470" spans="3:25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8"/>
      <c r="W470" s="18"/>
      <c r="X470" s="17"/>
      <c r="Y470" s="17"/>
    </row>
    <row r="471" spans="3:25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8"/>
      <c r="W471" s="18"/>
      <c r="X471" s="17"/>
      <c r="Y471" s="17"/>
    </row>
    <row r="472" spans="3:25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8"/>
      <c r="W472" s="18"/>
      <c r="X472" s="17"/>
      <c r="Y472" s="17"/>
    </row>
    <row r="473" spans="3:25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8"/>
      <c r="W473" s="18"/>
      <c r="X473" s="17"/>
      <c r="Y473" s="17"/>
    </row>
    <row r="474" spans="3:25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8"/>
      <c r="W474" s="18"/>
      <c r="X474" s="17"/>
      <c r="Y474" s="17"/>
    </row>
    <row r="475" spans="3:25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8"/>
      <c r="W475" s="18"/>
      <c r="X475" s="17"/>
      <c r="Y475" s="17"/>
    </row>
    <row r="476" spans="3:25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8"/>
      <c r="W476" s="18"/>
      <c r="X476" s="17"/>
      <c r="Y476" s="17"/>
    </row>
    <row r="477" spans="3:25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8"/>
      <c r="W477" s="18"/>
      <c r="X477" s="17"/>
      <c r="Y477" s="17"/>
    </row>
    <row r="478" spans="3:25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8"/>
      <c r="W478" s="18"/>
      <c r="X478" s="17"/>
      <c r="Y478" s="17"/>
    </row>
    <row r="479" spans="3:25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8"/>
      <c r="W479" s="18"/>
      <c r="X479" s="17"/>
      <c r="Y479" s="17"/>
    </row>
    <row r="480" spans="3:25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8"/>
      <c r="W480" s="18"/>
      <c r="X480" s="17"/>
      <c r="Y480" s="17"/>
    </row>
    <row r="481" spans="3:25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8"/>
      <c r="W481" s="18"/>
      <c r="X481" s="17"/>
      <c r="Y481" s="17"/>
    </row>
    <row r="482" spans="3:25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8"/>
      <c r="W482" s="18"/>
      <c r="X482" s="17"/>
      <c r="Y482" s="17"/>
    </row>
    <row r="483" spans="3:25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8"/>
      <c r="W483" s="18"/>
      <c r="X483" s="17"/>
      <c r="Y483" s="17"/>
    </row>
    <row r="484" spans="3:25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8"/>
      <c r="W484" s="18"/>
      <c r="X484" s="17"/>
      <c r="Y484" s="17"/>
    </row>
    <row r="485" spans="3:25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8"/>
      <c r="W485" s="18"/>
      <c r="X485" s="17"/>
      <c r="Y485" s="17"/>
    </row>
    <row r="486" spans="3:25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8"/>
      <c r="W486" s="18"/>
      <c r="X486" s="17"/>
      <c r="Y486" s="17"/>
    </row>
    <row r="487" spans="3:25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8"/>
      <c r="W487" s="18"/>
      <c r="X487" s="17"/>
      <c r="Y487" s="17"/>
    </row>
    <row r="488" spans="3:25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8"/>
      <c r="W488" s="18"/>
      <c r="X488" s="17"/>
      <c r="Y488" s="17"/>
    </row>
    <row r="489" spans="3:25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8"/>
      <c r="W489" s="18"/>
      <c r="X489" s="17"/>
      <c r="Y489" s="17"/>
    </row>
    <row r="490" spans="3:25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8"/>
      <c r="W490" s="18"/>
      <c r="X490" s="17"/>
      <c r="Y490" s="17"/>
    </row>
    <row r="491" spans="3:25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8"/>
      <c r="W491" s="18"/>
      <c r="X491" s="17"/>
      <c r="Y491" s="17"/>
    </row>
    <row r="492" spans="3:25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8"/>
      <c r="W492" s="18"/>
      <c r="X492" s="17"/>
      <c r="Y492" s="17"/>
    </row>
    <row r="493" spans="3:25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8"/>
      <c r="W493" s="18"/>
      <c r="X493" s="17"/>
      <c r="Y493" s="17"/>
    </row>
    <row r="494" spans="3:25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8"/>
      <c r="W494" s="18"/>
      <c r="X494" s="17"/>
      <c r="Y494" s="17"/>
    </row>
    <row r="495" spans="3:25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8"/>
      <c r="W495" s="18"/>
      <c r="X495" s="17"/>
      <c r="Y495" s="17"/>
    </row>
    <row r="496" spans="3:25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8"/>
      <c r="W496" s="18"/>
      <c r="X496" s="17"/>
      <c r="Y496" s="17"/>
    </row>
    <row r="497" spans="3:25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8"/>
      <c r="W497" s="18"/>
      <c r="X497" s="17"/>
      <c r="Y497" s="17"/>
    </row>
    <row r="498" spans="3:25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8"/>
      <c r="W498" s="18"/>
      <c r="X498" s="17"/>
      <c r="Y498" s="17"/>
    </row>
    <row r="499" spans="3:25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8"/>
      <c r="W499" s="18"/>
      <c r="X499" s="17"/>
      <c r="Y499" s="17"/>
    </row>
    <row r="500" spans="3:25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8"/>
      <c r="W500" s="18"/>
      <c r="X500" s="17"/>
      <c r="Y500" s="17"/>
    </row>
    <row r="501" spans="3:25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8"/>
      <c r="W501" s="18"/>
      <c r="X501" s="17"/>
      <c r="Y501" s="17"/>
    </row>
    <row r="502" spans="3:25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8"/>
      <c r="W502" s="18"/>
      <c r="X502" s="17"/>
      <c r="Y502" s="17"/>
    </row>
    <row r="503" spans="3:25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8"/>
      <c r="W503" s="18"/>
      <c r="X503" s="17"/>
      <c r="Y503" s="17"/>
    </row>
    <row r="504" spans="3:25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8"/>
      <c r="W504" s="18"/>
      <c r="X504" s="17"/>
      <c r="Y504" s="17"/>
    </row>
    <row r="505" spans="3:25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8"/>
      <c r="W505" s="18"/>
      <c r="X505" s="17"/>
      <c r="Y505" s="17"/>
    </row>
    <row r="506" spans="3:25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8"/>
      <c r="W506" s="18"/>
      <c r="X506" s="17"/>
      <c r="Y506" s="17"/>
    </row>
    <row r="507" spans="3:25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8"/>
      <c r="W507" s="18"/>
      <c r="X507" s="17"/>
      <c r="Y507" s="17"/>
    </row>
    <row r="508" spans="3:25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8"/>
      <c r="W508" s="18"/>
      <c r="X508" s="17"/>
      <c r="Y508" s="17"/>
    </row>
    <row r="509" spans="3:25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8"/>
      <c r="W509" s="18"/>
      <c r="X509" s="17"/>
      <c r="Y509" s="17"/>
    </row>
    <row r="510" spans="3:25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8"/>
      <c r="W510" s="18"/>
      <c r="X510" s="17"/>
      <c r="Y510" s="17"/>
    </row>
    <row r="511" spans="3:25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8"/>
      <c r="W511" s="18"/>
      <c r="X511" s="17"/>
      <c r="Y511" s="17"/>
    </row>
    <row r="512" spans="3:25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8"/>
      <c r="W512" s="18"/>
      <c r="X512" s="17"/>
      <c r="Y512" s="17"/>
    </row>
    <row r="513" spans="3:25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8"/>
      <c r="W513" s="18"/>
      <c r="X513" s="17"/>
      <c r="Y513" s="17"/>
    </row>
    <row r="514" spans="3:25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8"/>
      <c r="W514" s="18"/>
      <c r="X514" s="17"/>
      <c r="Y514" s="17"/>
    </row>
    <row r="515" spans="3:25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8"/>
      <c r="W515" s="18"/>
      <c r="X515" s="17"/>
      <c r="Y515" s="17"/>
    </row>
    <row r="516" spans="3:25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8"/>
      <c r="W516" s="18"/>
      <c r="X516" s="17"/>
      <c r="Y516" s="17"/>
    </row>
    <row r="517" spans="3:25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8"/>
      <c r="W517" s="18"/>
      <c r="X517" s="17"/>
      <c r="Y517" s="17"/>
    </row>
    <row r="518" spans="3:25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8"/>
      <c r="W518" s="18"/>
      <c r="X518" s="17"/>
      <c r="Y518" s="17"/>
    </row>
    <row r="519" spans="3:25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8"/>
      <c r="W519" s="18"/>
      <c r="X519" s="17"/>
      <c r="Y519" s="17"/>
    </row>
    <row r="520" spans="3:25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8"/>
      <c r="W520" s="18"/>
      <c r="X520" s="17"/>
      <c r="Y520" s="17"/>
    </row>
    <row r="521" spans="3:25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8"/>
      <c r="W521" s="18"/>
      <c r="X521" s="17"/>
      <c r="Y521" s="17"/>
    </row>
    <row r="522" spans="3:25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8"/>
      <c r="W522" s="18"/>
      <c r="X522" s="17"/>
      <c r="Y522" s="17"/>
    </row>
    <row r="523" spans="3:25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8"/>
      <c r="W523" s="18"/>
      <c r="X523" s="17"/>
      <c r="Y523" s="17"/>
    </row>
    <row r="524" spans="3:25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8"/>
      <c r="W524" s="18"/>
      <c r="X524" s="17"/>
      <c r="Y524" s="17"/>
    </row>
    <row r="525" spans="3:25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8"/>
      <c r="W525" s="18"/>
      <c r="X525" s="17"/>
      <c r="Y525" s="17"/>
    </row>
    <row r="526" spans="3:25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8"/>
      <c r="W526" s="18"/>
      <c r="X526" s="17"/>
      <c r="Y526" s="17"/>
    </row>
    <row r="527" spans="3:25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8"/>
      <c r="W527" s="18"/>
      <c r="X527" s="17"/>
      <c r="Y527" s="17"/>
    </row>
    <row r="528" spans="3:25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8"/>
      <c r="W528" s="18"/>
      <c r="X528" s="17"/>
      <c r="Y528" s="17"/>
    </row>
    <row r="529" spans="3:25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8"/>
      <c r="W529" s="18"/>
      <c r="X529" s="17"/>
      <c r="Y529" s="17"/>
    </row>
    <row r="530" spans="3:25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8"/>
      <c r="W530" s="18"/>
      <c r="X530" s="17"/>
      <c r="Y530" s="17"/>
    </row>
    <row r="531" spans="3:25" s="12" customFormat="1" ht="12.75" x14ac:dyDescent="0.25">
      <c r="C531" s="6"/>
      <c r="F531" s="21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4"/>
      <c r="W531" s="14"/>
      <c r="X531" s="13"/>
      <c r="Y531" s="13"/>
    </row>
    <row r="532" spans="3:25" s="12" customFormat="1" ht="12.75" x14ac:dyDescent="0.25">
      <c r="C532" s="6"/>
      <c r="F532" s="21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4"/>
      <c r="W532" s="14"/>
      <c r="X532" s="13"/>
      <c r="Y532" s="13"/>
    </row>
    <row r="533" spans="3:25" s="12" customFormat="1" ht="12.75" x14ac:dyDescent="0.25">
      <c r="C533" s="6"/>
      <c r="F533" s="21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4"/>
      <c r="W533" s="14"/>
      <c r="X533" s="13"/>
      <c r="Y533" s="13"/>
    </row>
    <row r="534" spans="3:25" s="12" customFormat="1" ht="12.75" x14ac:dyDescent="0.25">
      <c r="C534" s="6"/>
      <c r="F534" s="21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4"/>
      <c r="W534" s="14"/>
      <c r="X534" s="13"/>
      <c r="Y534" s="13"/>
    </row>
    <row r="535" spans="3:25" s="12" customFormat="1" ht="12.75" x14ac:dyDescent="0.25">
      <c r="C535" s="6"/>
      <c r="F535" s="21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4"/>
      <c r="W535" s="14"/>
      <c r="X535" s="13"/>
      <c r="Y535" s="13"/>
    </row>
    <row r="536" spans="3:25" s="12" customFormat="1" ht="12.75" x14ac:dyDescent="0.25">
      <c r="C536" s="6"/>
      <c r="F536" s="21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4"/>
      <c r="W536" s="14"/>
      <c r="X536" s="13"/>
      <c r="Y536" s="13"/>
    </row>
    <row r="537" spans="3:25" s="12" customFormat="1" ht="12.75" x14ac:dyDescent="0.25">
      <c r="C537" s="6"/>
      <c r="F537" s="21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4"/>
      <c r="W537" s="14"/>
      <c r="X537" s="13"/>
      <c r="Y537" s="13"/>
    </row>
    <row r="538" spans="3:25" s="12" customFormat="1" ht="12.75" x14ac:dyDescent="0.25">
      <c r="C538" s="6"/>
      <c r="F538" s="21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4"/>
      <c r="W538" s="14"/>
      <c r="X538" s="13"/>
      <c r="Y538" s="13"/>
    </row>
    <row r="539" spans="3:25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4"/>
      <c r="W539" s="14"/>
      <c r="X539" s="13"/>
      <c r="Y539" s="13"/>
    </row>
    <row r="540" spans="3:25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4"/>
      <c r="W540" s="14"/>
      <c r="X540" s="13"/>
      <c r="Y540" s="13"/>
    </row>
    <row r="541" spans="3:25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4"/>
      <c r="W541" s="14"/>
      <c r="X541" s="13"/>
      <c r="Y541" s="13"/>
    </row>
    <row r="542" spans="3:25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4"/>
      <c r="W542" s="14"/>
      <c r="X542" s="13"/>
      <c r="Y542" s="13"/>
    </row>
    <row r="543" spans="3:25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4"/>
      <c r="W543" s="14"/>
      <c r="X543" s="13"/>
      <c r="Y543" s="13"/>
    </row>
    <row r="544" spans="3:25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4"/>
      <c r="W544" s="14"/>
      <c r="X544" s="13"/>
      <c r="Y544" s="13"/>
    </row>
    <row r="545" spans="3:25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4"/>
      <c r="W545" s="14"/>
      <c r="X545" s="13"/>
      <c r="Y545" s="13"/>
    </row>
    <row r="546" spans="3:25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4"/>
      <c r="W546" s="14"/>
      <c r="X546" s="13"/>
      <c r="Y546" s="13"/>
    </row>
    <row r="547" spans="3:25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4"/>
      <c r="W547" s="14"/>
      <c r="X547" s="13"/>
      <c r="Y547" s="13"/>
    </row>
    <row r="548" spans="3:25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4"/>
      <c r="W548" s="14"/>
      <c r="X548" s="13"/>
      <c r="Y548" s="13"/>
    </row>
    <row r="549" spans="3:25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4"/>
      <c r="W549" s="14"/>
      <c r="X549" s="13"/>
      <c r="Y549" s="13"/>
    </row>
    <row r="550" spans="3:25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4"/>
      <c r="W550" s="14"/>
      <c r="X550" s="13"/>
      <c r="Y550" s="13"/>
    </row>
    <row r="551" spans="3:25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4"/>
      <c r="W551" s="14"/>
      <c r="X551" s="13"/>
      <c r="Y551" s="13"/>
    </row>
    <row r="552" spans="3:25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4"/>
      <c r="W552" s="14"/>
      <c r="X552" s="13"/>
      <c r="Y552" s="13"/>
    </row>
    <row r="553" spans="3:25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4"/>
      <c r="W553" s="14"/>
      <c r="X553" s="13"/>
      <c r="Y553" s="13"/>
    </row>
    <row r="554" spans="3:25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4"/>
      <c r="W554" s="14"/>
      <c r="X554" s="13"/>
      <c r="Y554" s="13"/>
    </row>
    <row r="555" spans="3:25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4"/>
      <c r="W555" s="14"/>
      <c r="X555" s="13"/>
      <c r="Y555" s="13"/>
    </row>
    <row r="556" spans="3:25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4"/>
      <c r="W556" s="14"/>
      <c r="X556" s="13"/>
      <c r="Y556" s="13"/>
    </row>
    <row r="557" spans="3:25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4"/>
      <c r="W557" s="14"/>
      <c r="X557" s="13"/>
      <c r="Y557" s="13"/>
    </row>
    <row r="558" spans="3:25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4"/>
      <c r="W558" s="14"/>
      <c r="X558" s="13"/>
      <c r="Y558" s="13"/>
    </row>
    <row r="559" spans="3:25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4"/>
      <c r="W559" s="14"/>
      <c r="X559" s="13"/>
      <c r="Y559" s="13"/>
    </row>
    <row r="560" spans="3:25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4"/>
      <c r="W560" s="14"/>
      <c r="X560" s="13"/>
      <c r="Y560" s="13"/>
    </row>
    <row r="561" spans="3:25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4"/>
      <c r="W561" s="14"/>
      <c r="X561" s="13"/>
      <c r="Y561" s="13"/>
    </row>
    <row r="562" spans="3:25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4"/>
      <c r="W562" s="14"/>
      <c r="X562" s="13"/>
      <c r="Y562" s="13"/>
    </row>
    <row r="563" spans="3:25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4"/>
      <c r="W563" s="14"/>
      <c r="X563" s="13"/>
      <c r="Y563" s="13"/>
    </row>
    <row r="564" spans="3:25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4"/>
      <c r="W564" s="14"/>
      <c r="X564" s="13"/>
      <c r="Y564" s="13"/>
    </row>
    <row r="565" spans="3:25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4"/>
      <c r="W565" s="14"/>
      <c r="X565" s="13"/>
      <c r="Y565" s="13"/>
    </row>
    <row r="566" spans="3:25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4"/>
      <c r="W566" s="14"/>
      <c r="X566" s="13"/>
      <c r="Y566" s="13"/>
    </row>
    <row r="567" spans="3:25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4"/>
      <c r="W567" s="14"/>
      <c r="X567" s="13"/>
      <c r="Y567" s="13"/>
    </row>
    <row r="568" spans="3:25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4"/>
      <c r="W568" s="14"/>
      <c r="X568" s="13"/>
      <c r="Y568" s="13"/>
    </row>
    <row r="569" spans="3:25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4"/>
      <c r="W569" s="14"/>
      <c r="X569" s="13"/>
      <c r="Y569" s="13"/>
    </row>
    <row r="570" spans="3:25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4"/>
      <c r="W570" s="14"/>
      <c r="X570" s="13"/>
      <c r="Y570" s="13"/>
    </row>
    <row r="571" spans="3:25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4"/>
      <c r="W571" s="14"/>
      <c r="X571" s="13"/>
      <c r="Y571" s="13"/>
    </row>
    <row r="572" spans="3:25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4"/>
      <c r="W572" s="14"/>
      <c r="X572" s="13"/>
      <c r="Y572" s="13"/>
    </row>
    <row r="573" spans="3:25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4"/>
      <c r="W573" s="14"/>
      <c r="X573" s="13"/>
      <c r="Y573" s="13"/>
    </row>
    <row r="574" spans="3:25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4"/>
      <c r="W574" s="14"/>
      <c r="X574" s="13"/>
      <c r="Y574" s="13"/>
    </row>
    <row r="575" spans="3:25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4"/>
      <c r="W575" s="14"/>
      <c r="X575" s="13"/>
      <c r="Y575" s="13"/>
    </row>
    <row r="576" spans="3:25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4"/>
      <c r="W576" s="14"/>
      <c r="X576" s="13"/>
      <c r="Y576" s="13"/>
    </row>
    <row r="577" spans="3:25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4"/>
      <c r="W577" s="14"/>
      <c r="X577" s="13"/>
      <c r="Y577" s="13"/>
    </row>
    <row r="578" spans="3:25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4"/>
      <c r="W578" s="14"/>
      <c r="X578" s="13"/>
      <c r="Y578" s="13"/>
    </row>
    <row r="579" spans="3:25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4"/>
      <c r="W579" s="14"/>
      <c r="X579" s="13"/>
      <c r="Y579" s="13"/>
    </row>
    <row r="580" spans="3:25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4"/>
      <c r="W580" s="14"/>
      <c r="X580" s="13"/>
      <c r="Y580" s="13"/>
    </row>
    <row r="581" spans="3:25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4"/>
      <c r="W581" s="14"/>
      <c r="X581" s="13"/>
      <c r="Y581" s="13"/>
    </row>
    <row r="582" spans="3:25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4"/>
      <c r="W582" s="14"/>
      <c r="X582" s="13"/>
      <c r="Y582" s="13"/>
    </row>
    <row r="583" spans="3:25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4"/>
      <c r="W583" s="14"/>
      <c r="X583" s="13"/>
      <c r="Y583" s="13"/>
    </row>
    <row r="584" spans="3:25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4"/>
      <c r="W584" s="14"/>
      <c r="X584" s="13"/>
      <c r="Y584" s="13"/>
    </row>
    <row r="585" spans="3:25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4"/>
      <c r="W585" s="14"/>
      <c r="X585" s="13"/>
      <c r="Y585" s="13"/>
    </row>
    <row r="586" spans="3:25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4"/>
      <c r="W586" s="14"/>
      <c r="X586" s="13"/>
      <c r="Y586" s="13"/>
    </row>
    <row r="587" spans="3:25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4"/>
      <c r="W587" s="14"/>
      <c r="X587" s="13"/>
      <c r="Y587" s="13"/>
    </row>
    <row r="588" spans="3:25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4"/>
      <c r="W588" s="14"/>
      <c r="X588" s="13"/>
      <c r="Y588" s="13"/>
    </row>
    <row r="589" spans="3:25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4"/>
      <c r="W589" s="14"/>
      <c r="X589" s="13"/>
      <c r="Y589" s="13"/>
    </row>
    <row r="590" spans="3:25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4"/>
      <c r="W590" s="14"/>
      <c r="X590" s="13"/>
      <c r="Y590" s="13"/>
    </row>
    <row r="591" spans="3:25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4"/>
      <c r="W591" s="14"/>
      <c r="X591" s="13"/>
      <c r="Y591" s="13"/>
    </row>
    <row r="592" spans="3:25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4"/>
      <c r="W592" s="14"/>
      <c r="X592" s="13"/>
      <c r="Y592" s="13"/>
    </row>
    <row r="593" spans="3:25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4"/>
      <c r="W593" s="14"/>
      <c r="X593" s="13"/>
      <c r="Y593" s="13"/>
    </row>
    <row r="594" spans="3:25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4"/>
      <c r="W594" s="14"/>
      <c r="X594" s="13"/>
      <c r="Y594" s="13"/>
    </row>
    <row r="595" spans="3:25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4"/>
      <c r="W595" s="14"/>
      <c r="X595" s="13"/>
      <c r="Y595" s="13"/>
    </row>
    <row r="596" spans="3:25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4"/>
      <c r="W596" s="14"/>
      <c r="X596" s="13"/>
      <c r="Y596" s="13"/>
    </row>
    <row r="597" spans="3:25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4"/>
      <c r="W597" s="14"/>
      <c r="X597" s="13"/>
      <c r="Y597" s="13"/>
    </row>
    <row r="598" spans="3:25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4"/>
      <c r="W598" s="14"/>
      <c r="X598" s="13"/>
      <c r="Y598" s="13"/>
    </row>
    <row r="599" spans="3:25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4"/>
      <c r="W599" s="14"/>
      <c r="X599" s="13"/>
      <c r="Y599" s="13"/>
    </row>
    <row r="600" spans="3:25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4"/>
      <c r="W600" s="14"/>
      <c r="X600" s="13"/>
      <c r="Y600" s="13"/>
    </row>
    <row r="601" spans="3:25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4"/>
      <c r="W601" s="14"/>
      <c r="X601" s="13"/>
      <c r="Y601" s="13"/>
    </row>
    <row r="602" spans="3:25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4"/>
      <c r="W602" s="14"/>
      <c r="X602" s="13"/>
      <c r="Y602" s="13"/>
    </row>
    <row r="603" spans="3:25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4"/>
      <c r="W603" s="14"/>
      <c r="X603" s="13"/>
      <c r="Y603" s="13"/>
    </row>
    <row r="604" spans="3:25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4"/>
      <c r="W604" s="14"/>
      <c r="X604" s="13"/>
      <c r="Y604" s="13"/>
    </row>
    <row r="605" spans="3:25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4"/>
      <c r="W605" s="14"/>
      <c r="X605" s="13"/>
      <c r="Y605" s="13"/>
    </row>
    <row r="606" spans="3:25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4"/>
      <c r="W606" s="14"/>
      <c r="X606" s="13"/>
      <c r="Y606" s="13"/>
    </row>
    <row r="607" spans="3:25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4"/>
      <c r="W607" s="14"/>
      <c r="X607" s="13"/>
      <c r="Y607" s="13"/>
    </row>
    <row r="608" spans="3:25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4"/>
      <c r="W608" s="14"/>
      <c r="X608" s="13"/>
      <c r="Y608" s="13"/>
    </row>
    <row r="609" spans="3:25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4"/>
      <c r="W609" s="14"/>
      <c r="X609" s="13"/>
      <c r="Y609" s="13"/>
    </row>
    <row r="610" spans="3:25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4"/>
      <c r="W610" s="14"/>
      <c r="X610" s="13"/>
      <c r="Y610" s="13"/>
    </row>
    <row r="611" spans="3:25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4"/>
      <c r="W611" s="14"/>
      <c r="X611" s="13"/>
      <c r="Y611" s="13"/>
    </row>
    <row r="612" spans="3:25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4"/>
      <c r="W612" s="14"/>
      <c r="X612" s="13"/>
      <c r="Y612" s="13"/>
    </row>
    <row r="613" spans="3:25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4"/>
      <c r="W613" s="14"/>
      <c r="X613" s="13"/>
      <c r="Y613" s="13"/>
    </row>
    <row r="614" spans="3:25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4"/>
      <c r="W614" s="14"/>
      <c r="X614" s="13"/>
      <c r="Y614" s="13"/>
    </row>
    <row r="615" spans="3:25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4"/>
      <c r="W615" s="14"/>
      <c r="X615" s="13"/>
      <c r="Y615" s="13"/>
    </row>
    <row r="616" spans="3:25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4"/>
      <c r="W616" s="14"/>
      <c r="X616" s="13"/>
      <c r="Y616" s="13"/>
    </row>
    <row r="617" spans="3:25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4"/>
      <c r="W617" s="14"/>
      <c r="X617" s="13"/>
      <c r="Y617" s="13"/>
    </row>
    <row r="618" spans="3:25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4"/>
      <c r="W618" s="14"/>
      <c r="X618" s="13"/>
      <c r="Y618" s="13"/>
    </row>
    <row r="619" spans="3:25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4"/>
      <c r="W619" s="14"/>
      <c r="X619" s="13"/>
      <c r="Y619" s="13"/>
    </row>
    <row r="620" spans="3:25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4"/>
      <c r="W620" s="14"/>
      <c r="X620" s="13"/>
      <c r="Y620" s="13"/>
    </row>
    <row r="621" spans="3:25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4"/>
      <c r="W621" s="14"/>
      <c r="X621" s="13"/>
      <c r="Y621" s="13"/>
    </row>
    <row r="622" spans="3:25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4"/>
      <c r="W622" s="14"/>
      <c r="X622" s="13"/>
      <c r="Y622" s="13"/>
    </row>
    <row r="623" spans="3:25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4"/>
      <c r="W623" s="14"/>
      <c r="X623" s="13"/>
      <c r="Y623" s="13"/>
    </row>
    <row r="624" spans="3:25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4"/>
      <c r="W624" s="14"/>
      <c r="X624" s="13"/>
      <c r="Y624" s="13"/>
    </row>
    <row r="625" spans="3:25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4"/>
      <c r="W625" s="14"/>
      <c r="X625" s="13"/>
      <c r="Y625" s="13"/>
    </row>
    <row r="626" spans="3:25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4"/>
      <c r="W626" s="14"/>
      <c r="X626" s="13"/>
      <c r="Y626" s="13"/>
    </row>
    <row r="627" spans="3:25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4"/>
      <c r="W627" s="14"/>
      <c r="X627" s="13"/>
      <c r="Y627" s="13"/>
    </row>
    <row r="628" spans="3:25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4"/>
      <c r="W628" s="14"/>
      <c r="X628" s="13"/>
      <c r="Y628" s="13"/>
    </row>
    <row r="629" spans="3:25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4"/>
      <c r="W629" s="14"/>
      <c r="X629" s="13"/>
      <c r="Y629" s="13"/>
    </row>
    <row r="630" spans="3:25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4"/>
      <c r="W630" s="14"/>
      <c r="X630" s="13"/>
      <c r="Y630" s="13"/>
    </row>
    <row r="631" spans="3:25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4"/>
      <c r="W631" s="14"/>
      <c r="X631" s="13"/>
      <c r="Y631" s="13"/>
    </row>
    <row r="632" spans="3:25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4"/>
      <c r="W632" s="14"/>
      <c r="X632" s="13"/>
      <c r="Y632" s="13"/>
    </row>
    <row r="633" spans="3:25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4"/>
      <c r="W633" s="14"/>
      <c r="X633" s="13"/>
      <c r="Y633" s="13"/>
    </row>
    <row r="634" spans="3:25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4"/>
      <c r="W634" s="14"/>
      <c r="X634" s="13"/>
      <c r="Y634" s="13"/>
    </row>
    <row r="635" spans="3:25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4"/>
      <c r="W635" s="14"/>
      <c r="X635" s="13"/>
      <c r="Y635" s="13"/>
    </row>
    <row r="636" spans="3:25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4"/>
      <c r="W636" s="14"/>
      <c r="X636" s="13"/>
      <c r="Y636" s="13"/>
    </row>
    <row r="637" spans="3:25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4"/>
      <c r="W637" s="14"/>
      <c r="X637" s="13"/>
      <c r="Y637" s="13"/>
    </row>
    <row r="638" spans="3:25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4"/>
      <c r="W638" s="14"/>
      <c r="X638" s="13"/>
      <c r="Y638" s="13"/>
    </row>
    <row r="639" spans="3:25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4"/>
      <c r="W639" s="14"/>
      <c r="X639" s="13"/>
      <c r="Y639" s="13"/>
    </row>
    <row r="640" spans="3:25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4"/>
      <c r="W640" s="14"/>
      <c r="X640" s="13"/>
      <c r="Y640" s="13"/>
    </row>
    <row r="641" spans="3:25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4"/>
      <c r="W641" s="14"/>
      <c r="X641" s="13"/>
      <c r="Y641" s="13"/>
    </row>
    <row r="642" spans="3:25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4"/>
      <c r="W642" s="14"/>
      <c r="X642" s="13"/>
      <c r="Y642" s="13"/>
    </row>
    <row r="643" spans="3:25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4"/>
      <c r="W643" s="14"/>
      <c r="X643" s="13"/>
      <c r="Y643" s="13"/>
    </row>
    <row r="644" spans="3:25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4"/>
      <c r="W644" s="14"/>
      <c r="X644" s="13"/>
      <c r="Y644" s="13"/>
    </row>
    <row r="645" spans="3:25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4"/>
      <c r="W645" s="14"/>
      <c r="X645" s="13"/>
      <c r="Y645" s="13"/>
    </row>
    <row r="646" spans="3:25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4"/>
      <c r="W646" s="14"/>
      <c r="X646" s="13"/>
      <c r="Y646" s="13"/>
    </row>
    <row r="647" spans="3:25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4"/>
      <c r="W647" s="14"/>
      <c r="X647" s="13"/>
      <c r="Y647" s="13"/>
    </row>
    <row r="648" spans="3:25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4"/>
      <c r="W648" s="14"/>
      <c r="X648" s="13"/>
      <c r="Y648" s="13"/>
    </row>
    <row r="649" spans="3:25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4"/>
      <c r="W649" s="14"/>
      <c r="X649" s="13"/>
      <c r="Y649" s="13"/>
    </row>
    <row r="650" spans="3:25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4"/>
      <c r="W650" s="14"/>
      <c r="X650" s="13"/>
      <c r="Y650" s="13"/>
    </row>
    <row r="651" spans="3:25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4"/>
      <c r="W651" s="14"/>
      <c r="X651" s="13"/>
      <c r="Y651" s="13"/>
    </row>
    <row r="652" spans="3:25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4"/>
      <c r="W652" s="14"/>
      <c r="X652" s="13"/>
      <c r="Y652" s="13"/>
    </row>
    <row r="653" spans="3:25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4"/>
      <c r="W653" s="14"/>
      <c r="X653" s="13"/>
      <c r="Y653" s="13"/>
    </row>
    <row r="654" spans="3:25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4"/>
      <c r="W654" s="14"/>
      <c r="X654" s="13"/>
      <c r="Y654" s="13"/>
    </row>
    <row r="655" spans="3:25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4"/>
      <c r="W655" s="14"/>
      <c r="X655" s="13"/>
      <c r="Y655" s="13"/>
    </row>
    <row r="656" spans="3:25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4"/>
      <c r="W656" s="14"/>
      <c r="X656" s="13"/>
      <c r="Y656" s="13"/>
    </row>
    <row r="657" spans="3:25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4"/>
      <c r="W657" s="14"/>
      <c r="X657" s="13"/>
      <c r="Y657" s="13"/>
    </row>
    <row r="658" spans="3:25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4"/>
      <c r="W658" s="14"/>
      <c r="X658" s="13"/>
      <c r="Y658" s="13"/>
    </row>
    <row r="659" spans="3:25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4"/>
      <c r="W659" s="14"/>
      <c r="X659" s="13"/>
      <c r="Y659" s="13"/>
    </row>
    <row r="660" spans="3:25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4"/>
      <c r="W660" s="14"/>
      <c r="X660" s="13"/>
      <c r="Y660" s="13"/>
    </row>
    <row r="661" spans="3:25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4"/>
      <c r="W661" s="14"/>
      <c r="X661" s="13"/>
      <c r="Y661" s="13"/>
    </row>
    <row r="662" spans="3:25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4"/>
      <c r="W662" s="14"/>
      <c r="X662" s="13"/>
      <c r="Y662" s="13"/>
    </row>
    <row r="663" spans="3:25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4"/>
      <c r="W663" s="14"/>
      <c r="X663" s="13"/>
      <c r="Y663" s="13"/>
    </row>
    <row r="664" spans="3:25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4"/>
      <c r="W664" s="14"/>
      <c r="X664" s="13"/>
      <c r="Y664" s="13"/>
    </row>
    <row r="665" spans="3:25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4"/>
      <c r="W665" s="14"/>
      <c r="X665" s="13"/>
      <c r="Y665" s="13"/>
    </row>
    <row r="666" spans="3:25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4"/>
      <c r="W666" s="14"/>
      <c r="X666" s="13"/>
      <c r="Y666" s="13"/>
    </row>
    <row r="667" spans="3:25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4"/>
      <c r="W667" s="14"/>
      <c r="X667" s="13"/>
      <c r="Y667" s="13"/>
    </row>
    <row r="668" spans="3:25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4"/>
      <c r="W668" s="14"/>
      <c r="X668" s="13"/>
      <c r="Y668" s="13"/>
    </row>
    <row r="669" spans="3:25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4"/>
      <c r="W669" s="14"/>
      <c r="X669" s="13"/>
      <c r="Y669" s="13"/>
    </row>
    <row r="670" spans="3:25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4"/>
      <c r="W670" s="14"/>
      <c r="X670" s="13"/>
      <c r="Y670" s="13"/>
    </row>
    <row r="671" spans="3:25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4"/>
      <c r="W671" s="14"/>
      <c r="X671" s="13"/>
      <c r="Y671" s="13"/>
    </row>
    <row r="672" spans="3:25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4"/>
      <c r="W672" s="14"/>
      <c r="X672" s="13"/>
      <c r="Y672" s="13"/>
    </row>
    <row r="673" spans="3:25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4"/>
      <c r="W673" s="14"/>
      <c r="X673" s="13"/>
      <c r="Y673" s="13"/>
    </row>
    <row r="674" spans="3:25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4"/>
      <c r="W674" s="14"/>
      <c r="X674" s="13"/>
      <c r="Y674" s="13"/>
    </row>
    <row r="675" spans="3:25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4"/>
      <c r="W675" s="14"/>
      <c r="X675" s="13"/>
      <c r="Y675" s="13"/>
    </row>
    <row r="676" spans="3:25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4"/>
      <c r="W676" s="14"/>
      <c r="X676" s="13"/>
      <c r="Y676" s="13"/>
    </row>
    <row r="677" spans="3:25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4"/>
      <c r="W677" s="14"/>
      <c r="X677" s="13"/>
      <c r="Y677" s="13"/>
    </row>
    <row r="678" spans="3:25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4"/>
      <c r="W678" s="14"/>
      <c r="X678" s="13"/>
      <c r="Y678" s="13"/>
    </row>
    <row r="679" spans="3:25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4"/>
      <c r="W679" s="14"/>
      <c r="X679" s="13"/>
      <c r="Y679" s="13"/>
    </row>
    <row r="680" spans="3:25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4"/>
      <c r="W680" s="14"/>
      <c r="X680" s="13"/>
      <c r="Y680" s="13"/>
    </row>
    <row r="681" spans="3:25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4"/>
      <c r="W681" s="14"/>
      <c r="X681" s="13"/>
      <c r="Y681" s="13"/>
    </row>
    <row r="682" spans="3:25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4"/>
      <c r="W682" s="14"/>
      <c r="X682" s="13"/>
      <c r="Y682" s="13"/>
    </row>
    <row r="683" spans="3:25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4"/>
      <c r="W683" s="14"/>
      <c r="X683" s="13"/>
      <c r="Y683" s="13"/>
    </row>
    <row r="684" spans="3:25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4"/>
      <c r="W684" s="14"/>
      <c r="X684" s="13"/>
      <c r="Y684" s="13"/>
    </row>
    <row r="685" spans="3:25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4"/>
      <c r="W685" s="14"/>
      <c r="X685" s="13"/>
      <c r="Y685" s="13"/>
    </row>
    <row r="686" spans="3:25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4"/>
      <c r="W686" s="14"/>
      <c r="X686" s="13"/>
      <c r="Y686" s="13"/>
    </row>
    <row r="687" spans="3:25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4"/>
      <c r="W687" s="14"/>
      <c r="X687" s="13"/>
      <c r="Y687" s="13"/>
    </row>
    <row r="688" spans="3:25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4"/>
      <c r="W688" s="14"/>
      <c r="X688" s="13"/>
      <c r="Y688" s="13"/>
    </row>
    <row r="689" spans="3:25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4"/>
      <c r="W689" s="14"/>
      <c r="X689" s="13"/>
      <c r="Y689" s="13"/>
    </row>
    <row r="690" spans="3:25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4"/>
      <c r="W690" s="14"/>
      <c r="X690" s="13"/>
      <c r="Y690" s="13"/>
    </row>
    <row r="691" spans="3:25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4"/>
      <c r="W691" s="14"/>
      <c r="X691" s="13"/>
      <c r="Y691" s="13"/>
    </row>
    <row r="692" spans="3:25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4"/>
      <c r="W692" s="14"/>
      <c r="X692" s="13"/>
      <c r="Y692" s="13"/>
    </row>
    <row r="693" spans="3:25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4"/>
      <c r="W693" s="14"/>
      <c r="X693" s="13"/>
      <c r="Y693" s="13"/>
    </row>
    <row r="694" spans="3:25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4"/>
      <c r="W694" s="14"/>
      <c r="X694" s="13"/>
      <c r="Y694" s="13"/>
    </row>
    <row r="695" spans="3:25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4"/>
      <c r="W695" s="14"/>
      <c r="X695" s="13"/>
      <c r="Y695" s="13"/>
    </row>
    <row r="696" spans="3:25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4"/>
      <c r="W696" s="14"/>
      <c r="X696" s="13"/>
      <c r="Y696" s="13"/>
    </row>
    <row r="697" spans="3:25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4"/>
      <c r="W697" s="14"/>
      <c r="X697" s="13"/>
      <c r="Y697" s="13"/>
    </row>
    <row r="698" spans="3:25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4"/>
      <c r="W698" s="14"/>
      <c r="X698" s="13"/>
      <c r="Y698" s="13"/>
    </row>
    <row r="699" spans="3:25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4"/>
      <c r="W699" s="14"/>
      <c r="X699" s="13"/>
      <c r="Y699" s="13"/>
    </row>
    <row r="700" spans="3:25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4"/>
      <c r="W700" s="14"/>
      <c r="X700" s="13"/>
      <c r="Y700" s="13"/>
    </row>
    <row r="701" spans="3:25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4"/>
      <c r="W701" s="14"/>
      <c r="X701" s="13"/>
      <c r="Y701" s="13"/>
    </row>
    <row r="702" spans="3:25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4"/>
      <c r="W702" s="14"/>
      <c r="X702" s="13"/>
      <c r="Y702" s="13"/>
    </row>
    <row r="703" spans="3:25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4"/>
      <c r="W703" s="14"/>
      <c r="X703" s="13"/>
      <c r="Y703" s="13"/>
    </row>
    <row r="704" spans="3:25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4"/>
      <c r="W704" s="14"/>
      <c r="X704" s="13"/>
      <c r="Y704" s="13"/>
    </row>
    <row r="705" spans="3:25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4"/>
      <c r="W705" s="14"/>
      <c r="X705" s="13"/>
      <c r="Y705" s="13"/>
    </row>
    <row r="706" spans="3:25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4"/>
      <c r="W706" s="14"/>
      <c r="X706" s="13"/>
      <c r="Y706" s="13"/>
    </row>
    <row r="707" spans="3:25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4"/>
      <c r="W707" s="14"/>
      <c r="X707" s="13"/>
      <c r="Y707" s="13"/>
    </row>
    <row r="708" spans="3:25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4"/>
      <c r="W708" s="14"/>
      <c r="X708" s="13"/>
      <c r="Y708" s="13"/>
    </row>
    <row r="709" spans="3:25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4"/>
      <c r="W709" s="14"/>
      <c r="X709" s="13"/>
      <c r="Y709" s="13"/>
    </row>
    <row r="710" spans="3:25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4"/>
      <c r="W710" s="14"/>
      <c r="X710" s="13"/>
      <c r="Y710" s="13"/>
    </row>
    <row r="711" spans="3:25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4"/>
      <c r="W711" s="14"/>
      <c r="X711" s="13"/>
      <c r="Y711" s="13"/>
    </row>
    <row r="712" spans="3:25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4"/>
      <c r="W712" s="14"/>
      <c r="X712" s="13"/>
      <c r="Y712" s="13"/>
    </row>
    <row r="713" spans="3:25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4"/>
      <c r="W713" s="14"/>
      <c r="X713" s="13"/>
      <c r="Y713" s="13"/>
    </row>
    <row r="714" spans="3:25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4"/>
      <c r="W714" s="14"/>
      <c r="X714" s="13"/>
      <c r="Y714" s="13"/>
    </row>
    <row r="715" spans="3:25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4"/>
      <c r="W715" s="14"/>
      <c r="X715" s="13"/>
      <c r="Y715" s="13"/>
    </row>
    <row r="716" spans="3:25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4"/>
      <c r="W716" s="14"/>
      <c r="X716" s="13"/>
      <c r="Y716" s="13"/>
    </row>
    <row r="717" spans="3:25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4"/>
      <c r="W717" s="14"/>
      <c r="X717" s="13"/>
      <c r="Y717" s="13"/>
    </row>
    <row r="718" spans="3:25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4"/>
      <c r="W718" s="14"/>
      <c r="X718" s="13"/>
      <c r="Y718" s="13"/>
    </row>
    <row r="719" spans="3:25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4"/>
      <c r="W719" s="14"/>
      <c r="X719" s="13"/>
      <c r="Y719" s="13"/>
    </row>
    <row r="720" spans="3:25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4"/>
      <c r="W720" s="14"/>
      <c r="X720" s="13"/>
      <c r="Y720" s="13"/>
    </row>
    <row r="721" spans="2:25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4"/>
      <c r="W721" s="14"/>
      <c r="X721" s="13"/>
      <c r="Y721" s="13"/>
    </row>
    <row r="722" spans="2:25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4"/>
      <c r="W722" s="14"/>
      <c r="X722" s="13"/>
      <c r="Y722" s="13"/>
    </row>
    <row r="723" spans="2:25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4"/>
      <c r="W723" s="14"/>
      <c r="X723" s="13"/>
      <c r="Y723" s="13"/>
    </row>
    <row r="724" spans="2:25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4"/>
      <c r="W724" s="14"/>
      <c r="X724" s="13"/>
      <c r="Y724" s="13"/>
    </row>
    <row r="725" spans="2:25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4"/>
      <c r="W725" s="14"/>
      <c r="X725" s="13"/>
      <c r="Y725" s="13"/>
    </row>
    <row r="726" spans="2:25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4"/>
      <c r="W726" s="14"/>
      <c r="X726" s="13"/>
      <c r="Y726" s="13"/>
    </row>
    <row r="727" spans="2:25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4"/>
      <c r="W727" s="14"/>
      <c r="X727" s="13"/>
      <c r="Y727" s="13"/>
    </row>
    <row r="728" spans="2:25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4"/>
      <c r="W728" s="14"/>
      <c r="X728" s="13"/>
      <c r="Y728" s="13"/>
    </row>
    <row r="729" spans="2:25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4"/>
      <c r="W729" s="14"/>
      <c r="X729" s="13"/>
      <c r="Y729" s="13"/>
    </row>
    <row r="730" spans="2:25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4"/>
      <c r="W730" s="14"/>
      <c r="X730" s="13"/>
      <c r="Y730" s="13"/>
    </row>
    <row r="731" spans="2:25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4"/>
      <c r="W731" s="14"/>
      <c r="X731" s="13"/>
      <c r="Y731" s="13"/>
    </row>
    <row r="732" spans="2:25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4"/>
      <c r="W732" s="14"/>
      <c r="X732" s="13"/>
      <c r="Y732" s="13"/>
    </row>
    <row r="733" spans="2:25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4"/>
      <c r="W733" s="14"/>
      <c r="X733" s="13"/>
      <c r="Y733" s="13"/>
    </row>
    <row r="734" spans="2:25" s="12" customFormat="1" ht="12.75" x14ac:dyDescent="0.25">
      <c r="B734" s="12" t="s">
        <v>32</v>
      </c>
      <c r="C734" s="6">
        <v>1</v>
      </c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4"/>
      <c r="W734" s="14"/>
      <c r="X734" s="13"/>
      <c r="Y734" s="13"/>
    </row>
    <row r="735" spans="2:25" s="12" customFormat="1" ht="12.75" x14ac:dyDescent="0.25">
      <c r="C735" s="6">
        <v>2</v>
      </c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4"/>
      <c r="W735" s="14"/>
      <c r="X735" s="13"/>
      <c r="Y735" s="13"/>
    </row>
    <row r="736" spans="2:25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4"/>
      <c r="W736" s="14"/>
      <c r="X736" s="13"/>
      <c r="Y736" s="13"/>
    </row>
    <row r="737" spans="3:25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4"/>
      <c r="W737" s="14"/>
      <c r="X737" s="13"/>
      <c r="Y737" s="13"/>
    </row>
    <row r="738" spans="3:25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4"/>
      <c r="W738" s="14"/>
      <c r="X738" s="13"/>
      <c r="Y738" s="13"/>
    </row>
    <row r="739" spans="3:25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4"/>
      <c r="W739" s="14"/>
      <c r="X739" s="13"/>
      <c r="Y739" s="13"/>
    </row>
    <row r="740" spans="3:25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4"/>
      <c r="W740" s="14"/>
      <c r="X740" s="13"/>
      <c r="Y740" s="13"/>
    </row>
    <row r="741" spans="3:25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4"/>
      <c r="W741" s="14"/>
      <c r="X741" s="13"/>
      <c r="Y741" s="13"/>
    </row>
    <row r="742" spans="3:25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4"/>
      <c r="W742" s="14"/>
      <c r="X742" s="13"/>
      <c r="Y742" s="13"/>
    </row>
    <row r="743" spans="3:25" s="12" customFormat="1" ht="12.75" x14ac:dyDescent="0.25">
      <c r="C743" s="6"/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4"/>
      <c r="W743" s="14"/>
      <c r="X743" s="13"/>
      <c r="Y743" s="13"/>
    </row>
    <row r="744" spans="3:25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4"/>
      <c r="W744" s="14"/>
      <c r="X744" s="13"/>
      <c r="Y744" s="13"/>
    </row>
    <row r="745" spans="3:25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4"/>
      <c r="W745" s="14"/>
      <c r="X745" s="13"/>
      <c r="Y745" s="13"/>
    </row>
    <row r="746" spans="3:25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4"/>
      <c r="W746" s="14"/>
      <c r="X746" s="13"/>
      <c r="Y746" s="13"/>
    </row>
    <row r="747" spans="3:25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4"/>
      <c r="W747" s="14"/>
      <c r="X747" s="13"/>
      <c r="Y747" s="13"/>
    </row>
    <row r="748" spans="3:25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4"/>
      <c r="W748" s="14"/>
      <c r="X748" s="13"/>
      <c r="Y748" s="13"/>
    </row>
    <row r="749" spans="3:25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4"/>
      <c r="W749" s="14"/>
      <c r="X749" s="13"/>
      <c r="Y749" s="13"/>
    </row>
    <row r="750" spans="3:25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4"/>
      <c r="W750" s="14"/>
      <c r="X750" s="13"/>
      <c r="Y750" s="13"/>
    </row>
    <row r="751" spans="3:25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4"/>
      <c r="W751" s="14"/>
      <c r="X751" s="13"/>
      <c r="Y751" s="13"/>
    </row>
    <row r="752" spans="3:25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4"/>
      <c r="W752" s="14"/>
      <c r="X752" s="13"/>
      <c r="Y752" s="13"/>
    </row>
    <row r="753" spans="3:25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4"/>
      <c r="W753" s="14"/>
      <c r="X753" s="13"/>
      <c r="Y753" s="13"/>
    </row>
    <row r="754" spans="3:25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4"/>
      <c r="W754" s="14"/>
      <c r="X754" s="13"/>
      <c r="Y754" s="13"/>
    </row>
    <row r="755" spans="3:25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4"/>
      <c r="W755" s="14"/>
      <c r="X755" s="13"/>
      <c r="Y755" s="13"/>
    </row>
    <row r="756" spans="3:25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4"/>
      <c r="W756" s="14"/>
      <c r="X756" s="13"/>
      <c r="Y756" s="13"/>
    </row>
    <row r="757" spans="3:25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4"/>
      <c r="W757" s="14"/>
      <c r="X757" s="13"/>
      <c r="Y757" s="13"/>
    </row>
    <row r="758" spans="3:25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4"/>
      <c r="W758" s="14"/>
      <c r="X758" s="13"/>
      <c r="Y758" s="13"/>
    </row>
    <row r="759" spans="3:25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4"/>
      <c r="W759" s="14"/>
      <c r="X759" s="13"/>
      <c r="Y759" s="13"/>
    </row>
    <row r="760" spans="3:25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4"/>
      <c r="W760" s="14"/>
      <c r="X760" s="13"/>
      <c r="Y760" s="13"/>
    </row>
    <row r="761" spans="3:25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4"/>
      <c r="W761" s="14"/>
      <c r="X761" s="13"/>
      <c r="Y761" s="13"/>
    </row>
    <row r="762" spans="3:25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4"/>
      <c r="W762" s="14"/>
      <c r="X762" s="13"/>
      <c r="Y762" s="13"/>
    </row>
    <row r="763" spans="3:25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4"/>
      <c r="W763" s="14"/>
      <c r="X763" s="13"/>
      <c r="Y763" s="13"/>
    </row>
    <row r="764" spans="3:25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4"/>
      <c r="W764" s="14"/>
      <c r="X764" s="13"/>
      <c r="Y764" s="13"/>
    </row>
    <row r="765" spans="3:25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4"/>
      <c r="W765" s="14"/>
      <c r="X765" s="13"/>
      <c r="Y765" s="13"/>
    </row>
    <row r="766" spans="3:25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4"/>
      <c r="W766" s="14"/>
      <c r="X766" s="13"/>
      <c r="Y766" s="13"/>
    </row>
    <row r="767" spans="3:25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4"/>
      <c r="W767" s="14"/>
      <c r="X767" s="13"/>
      <c r="Y767" s="13"/>
    </row>
    <row r="768" spans="3:25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4"/>
      <c r="W768" s="14"/>
      <c r="X768" s="13"/>
      <c r="Y768" s="13"/>
    </row>
    <row r="769" spans="3:25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4"/>
      <c r="W769" s="14"/>
      <c r="X769" s="13"/>
      <c r="Y769" s="13"/>
    </row>
    <row r="770" spans="3:25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4"/>
      <c r="W770" s="14"/>
      <c r="X770" s="13"/>
      <c r="Y770" s="13"/>
    </row>
    <row r="771" spans="3:25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4"/>
      <c r="W771" s="14"/>
      <c r="X771" s="13"/>
      <c r="Y771" s="13"/>
    </row>
    <row r="772" spans="3:25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4"/>
      <c r="W772" s="14"/>
      <c r="X772" s="13"/>
      <c r="Y772" s="13"/>
    </row>
    <row r="773" spans="3:25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4"/>
      <c r="W773" s="14"/>
      <c r="X773" s="13"/>
      <c r="Y773" s="13"/>
    </row>
    <row r="774" spans="3:25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4"/>
      <c r="W774" s="14"/>
      <c r="X774" s="13"/>
      <c r="Y774" s="13"/>
    </row>
    <row r="775" spans="3:25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4"/>
      <c r="W775" s="14"/>
      <c r="X775" s="13"/>
      <c r="Y775" s="13"/>
    </row>
    <row r="776" spans="3:25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4"/>
      <c r="W776" s="14"/>
      <c r="X776" s="13"/>
      <c r="Y776" s="13"/>
    </row>
    <row r="777" spans="3:25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4"/>
      <c r="W777" s="14"/>
      <c r="X777" s="13"/>
      <c r="Y777" s="13"/>
    </row>
    <row r="778" spans="3:25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4"/>
      <c r="W778" s="14"/>
      <c r="X778" s="13"/>
      <c r="Y778" s="13"/>
    </row>
    <row r="779" spans="3:25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4"/>
      <c r="W779" s="14"/>
      <c r="X779" s="13"/>
      <c r="Y779" s="13"/>
    </row>
    <row r="780" spans="3:25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4"/>
      <c r="W780" s="14"/>
      <c r="X780" s="13"/>
      <c r="Y780" s="13"/>
    </row>
    <row r="781" spans="3:25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4"/>
      <c r="W781" s="14"/>
      <c r="X781" s="13"/>
      <c r="Y781" s="13"/>
    </row>
    <row r="782" spans="3:25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4"/>
      <c r="W782" s="14"/>
      <c r="X782" s="13"/>
      <c r="Y782" s="13"/>
    </row>
    <row r="783" spans="3:25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4"/>
      <c r="W783" s="14"/>
      <c r="X783" s="13"/>
      <c r="Y783" s="13"/>
    </row>
    <row r="784" spans="3:25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4"/>
      <c r="W784" s="14"/>
      <c r="X784" s="13"/>
      <c r="Y784" s="13"/>
    </row>
    <row r="785" spans="3:25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4"/>
      <c r="W785" s="14"/>
      <c r="X785" s="13"/>
      <c r="Y785" s="13"/>
    </row>
    <row r="786" spans="3:25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4"/>
      <c r="W786" s="14"/>
      <c r="X786" s="13"/>
      <c r="Y786" s="13"/>
    </row>
    <row r="787" spans="3:25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4"/>
      <c r="W787" s="14"/>
      <c r="X787" s="13"/>
      <c r="Y787" s="13"/>
    </row>
    <row r="788" spans="3:25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4"/>
      <c r="W788" s="14"/>
      <c r="X788" s="13"/>
      <c r="Y788" s="13"/>
    </row>
    <row r="789" spans="3:25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4"/>
      <c r="W789" s="14"/>
      <c r="X789" s="13"/>
      <c r="Y789" s="13"/>
    </row>
    <row r="790" spans="3:25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4"/>
      <c r="W790" s="14"/>
      <c r="X790" s="13"/>
      <c r="Y790" s="13"/>
    </row>
    <row r="791" spans="3:25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4"/>
      <c r="W791" s="14"/>
      <c r="X791" s="13"/>
      <c r="Y791" s="13"/>
    </row>
    <row r="792" spans="3:25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4"/>
      <c r="W792" s="14"/>
      <c r="X792" s="13"/>
      <c r="Y792" s="13"/>
    </row>
    <row r="793" spans="3:25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4"/>
      <c r="W793" s="14"/>
      <c r="X793" s="13"/>
      <c r="Y793" s="13"/>
    </row>
    <row r="794" spans="3:25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4"/>
      <c r="W794" s="14"/>
      <c r="X794" s="13"/>
      <c r="Y794" s="13"/>
    </row>
    <row r="795" spans="3:25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4"/>
      <c r="W795" s="14"/>
      <c r="X795" s="13"/>
      <c r="Y795" s="13"/>
    </row>
    <row r="796" spans="3:25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4"/>
      <c r="W796" s="14"/>
      <c r="X796" s="13"/>
      <c r="Y796" s="13"/>
    </row>
    <row r="797" spans="3:25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4"/>
      <c r="W797" s="14"/>
      <c r="X797" s="13"/>
      <c r="Y797" s="13"/>
    </row>
    <row r="798" spans="3:25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4"/>
      <c r="W798" s="14"/>
      <c r="X798" s="13"/>
      <c r="Y798" s="13"/>
    </row>
    <row r="799" spans="3:25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4"/>
      <c r="W799" s="14"/>
      <c r="X799" s="13"/>
      <c r="Y799" s="13"/>
    </row>
    <row r="800" spans="3:25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4"/>
      <c r="W800" s="14"/>
      <c r="X800" s="13"/>
      <c r="Y800" s="13"/>
    </row>
    <row r="801" spans="3:25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4"/>
      <c r="W801" s="14"/>
      <c r="X801" s="13"/>
      <c r="Y801" s="13"/>
    </row>
    <row r="802" spans="3:25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4"/>
      <c r="W802" s="14"/>
      <c r="X802" s="13"/>
      <c r="Y802" s="13"/>
    </row>
    <row r="803" spans="3:25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4"/>
      <c r="W803" s="14"/>
      <c r="X803" s="13"/>
      <c r="Y803" s="13"/>
    </row>
    <row r="804" spans="3:25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4"/>
      <c r="W804" s="14"/>
      <c r="X804" s="13"/>
      <c r="Y804" s="13"/>
    </row>
    <row r="805" spans="3:25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4"/>
      <c r="W805" s="14"/>
      <c r="X805" s="13"/>
      <c r="Y805" s="13"/>
    </row>
    <row r="806" spans="3:25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4"/>
      <c r="W806" s="14"/>
      <c r="X806" s="13"/>
      <c r="Y806" s="13"/>
    </row>
    <row r="807" spans="3:25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4"/>
      <c r="W807" s="14"/>
      <c r="X807" s="13"/>
      <c r="Y807" s="13"/>
    </row>
    <row r="808" spans="3:25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4"/>
      <c r="W808" s="14"/>
      <c r="X808" s="13"/>
      <c r="Y808" s="13"/>
    </row>
    <row r="809" spans="3:25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4"/>
      <c r="W809" s="14"/>
      <c r="X809" s="13"/>
      <c r="Y809" s="13"/>
    </row>
    <row r="810" spans="3:25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4"/>
      <c r="W810" s="14"/>
      <c r="X810" s="13"/>
      <c r="Y810" s="13"/>
    </row>
    <row r="811" spans="3:25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4"/>
      <c r="W811" s="14"/>
      <c r="X811" s="13"/>
      <c r="Y811" s="13"/>
    </row>
    <row r="812" spans="3:25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4"/>
      <c r="W812" s="14"/>
      <c r="X812" s="13"/>
      <c r="Y812" s="13"/>
    </row>
    <row r="813" spans="3:25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4"/>
      <c r="W813" s="14"/>
      <c r="X813" s="13"/>
      <c r="Y813" s="13"/>
    </row>
    <row r="814" spans="3:25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4"/>
      <c r="W814" s="14"/>
      <c r="X814" s="13"/>
      <c r="Y814" s="13"/>
    </row>
    <row r="815" spans="3:25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4"/>
      <c r="W815" s="14"/>
      <c r="X815" s="13"/>
      <c r="Y815" s="13"/>
    </row>
    <row r="816" spans="3:25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4"/>
      <c r="W816" s="14"/>
      <c r="X816" s="13"/>
      <c r="Y816" s="13"/>
    </row>
    <row r="817" spans="3:25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4"/>
      <c r="W817" s="14"/>
      <c r="X817" s="13"/>
      <c r="Y817" s="13"/>
    </row>
    <row r="818" spans="3:25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4"/>
      <c r="W818" s="14"/>
      <c r="X818" s="13"/>
      <c r="Y818" s="13"/>
    </row>
    <row r="819" spans="3:25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4"/>
      <c r="W819" s="14"/>
      <c r="X819" s="13"/>
      <c r="Y819" s="13"/>
    </row>
    <row r="820" spans="3:25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4"/>
      <c r="W820" s="14"/>
      <c r="X820" s="13"/>
      <c r="Y820" s="13"/>
    </row>
    <row r="821" spans="3:25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4"/>
      <c r="W821" s="14"/>
      <c r="X821" s="13"/>
      <c r="Y821" s="13"/>
    </row>
    <row r="822" spans="3:25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4"/>
      <c r="W822" s="14"/>
      <c r="X822" s="13"/>
      <c r="Y822" s="13"/>
    </row>
    <row r="823" spans="3:25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4"/>
      <c r="W823" s="14"/>
      <c r="X823" s="13"/>
      <c r="Y823" s="13"/>
    </row>
    <row r="824" spans="3:25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4"/>
      <c r="W824" s="14"/>
      <c r="X824" s="13"/>
      <c r="Y824" s="13"/>
    </row>
    <row r="825" spans="3:25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4"/>
      <c r="W825" s="14"/>
      <c r="X825" s="13"/>
      <c r="Y825" s="13"/>
    </row>
    <row r="826" spans="3:25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4"/>
      <c r="W826" s="14"/>
      <c r="X826" s="13"/>
      <c r="Y826" s="13"/>
    </row>
    <row r="827" spans="3:25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4"/>
      <c r="W827" s="14"/>
      <c r="X827" s="13"/>
      <c r="Y827" s="13"/>
    </row>
    <row r="828" spans="3:25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4"/>
      <c r="W828" s="14"/>
      <c r="X828" s="13"/>
      <c r="Y828" s="13"/>
    </row>
    <row r="829" spans="3:25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4"/>
      <c r="W829" s="14"/>
      <c r="X829" s="13"/>
      <c r="Y829" s="13"/>
    </row>
    <row r="830" spans="3:25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4"/>
      <c r="W830" s="14"/>
      <c r="X830" s="13"/>
      <c r="Y830" s="13"/>
    </row>
    <row r="831" spans="3:25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4"/>
      <c r="W831" s="14"/>
      <c r="X831" s="13"/>
      <c r="Y831" s="13"/>
    </row>
    <row r="832" spans="3:25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4"/>
      <c r="W832" s="14"/>
      <c r="X832" s="13"/>
      <c r="Y832" s="13"/>
    </row>
    <row r="833" spans="3:25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4"/>
      <c r="W833" s="14"/>
      <c r="X833" s="13"/>
      <c r="Y833" s="13"/>
    </row>
    <row r="834" spans="3:25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4"/>
      <c r="W834" s="14"/>
      <c r="X834" s="13"/>
      <c r="Y834" s="13"/>
    </row>
    <row r="835" spans="3:25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4"/>
      <c r="W835" s="14"/>
      <c r="X835" s="13"/>
      <c r="Y835" s="13"/>
    </row>
    <row r="836" spans="3:25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4"/>
      <c r="W836" s="14"/>
      <c r="X836" s="13"/>
      <c r="Y836" s="13"/>
    </row>
    <row r="837" spans="3:25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4"/>
      <c r="W837" s="14"/>
      <c r="X837" s="13"/>
      <c r="Y837" s="13"/>
    </row>
    <row r="838" spans="3:25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4"/>
      <c r="W838" s="14"/>
      <c r="X838" s="13"/>
      <c r="Y838" s="13"/>
    </row>
    <row r="839" spans="3:25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4"/>
      <c r="W839" s="14"/>
      <c r="X839" s="13"/>
      <c r="Y839" s="13"/>
    </row>
    <row r="840" spans="3:25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4"/>
      <c r="W840" s="14"/>
      <c r="X840" s="13"/>
      <c r="Y840" s="13"/>
    </row>
    <row r="841" spans="3:25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4"/>
      <c r="W841" s="14"/>
      <c r="X841" s="13"/>
      <c r="Y841" s="13"/>
    </row>
    <row r="842" spans="3:25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4"/>
      <c r="W842" s="14"/>
      <c r="X842" s="13"/>
      <c r="Y842" s="13"/>
    </row>
    <row r="843" spans="3:25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4"/>
      <c r="W843" s="14"/>
      <c r="X843" s="13"/>
      <c r="Y843" s="13"/>
    </row>
    <row r="844" spans="3:25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4"/>
      <c r="W844" s="14"/>
      <c r="X844" s="13"/>
      <c r="Y844" s="13"/>
    </row>
    <row r="845" spans="3:25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4"/>
      <c r="W845" s="14"/>
      <c r="X845" s="13"/>
      <c r="Y845" s="13"/>
    </row>
    <row r="846" spans="3:25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4"/>
      <c r="W846" s="14"/>
      <c r="X846" s="13"/>
      <c r="Y846" s="13"/>
    </row>
    <row r="847" spans="3:25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4"/>
      <c r="W847" s="14"/>
      <c r="X847" s="13"/>
      <c r="Y847" s="13"/>
    </row>
    <row r="848" spans="3:25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4"/>
      <c r="W848" s="14"/>
      <c r="X848" s="13"/>
      <c r="Y848" s="13"/>
    </row>
    <row r="849" spans="3:25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4"/>
      <c r="W849" s="14"/>
      <c r="X849" s="13"/>
      <c r="Y849" s="13"/>
    </row>
    <row r="850" spans="3:25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4"/>
      <c r="W850" s="14"/>
      <c r="X850" s="13"/>
      <c r="Y850" s="13"/>
    </row>
    <row r="851" spans="3:25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4"/>
      <c r="W851" s="14"/>
      <c r="X851" s="13"/>
      <c r="Y851" s="13"/>
    </row>
    <row r="852" spans="3:25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4"/>
      <c r="W852" s="14"/>
      <c r="X852" s="13"/>
      <c r="Y852" s="13"/>
    </row>
    <row r="853" spans="3:25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4"/>
      <c r="W853" s="14"/>
      <c r="X853" s="13"/>
      <c r="Y853" s="13"/>
    </row>
    <row r="854" spans="3:25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4"/>
      <c r="W854" s="14"/>
      <c r="X854" s="13"/>
      <c r="Y854" s="13"/>
    </row>
    <row r="855" spans="3:25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4"/>
      <c r="W855" s="14"/>
      <c r="X855" s="13"/>
      <c r="Y855" s="13"/>
    </row>
    <row r="856" spans="3:25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4"/>
      <c r="W856" s="14"/>
      <c r="X856" s="13"/>
      <c r="Y856" s="13"/>
    </row>
    <row r="857" spans="3:25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4"/>
      <c r="W857" s="14"/>
      <c r="X857" s="13"/>
      <c r="Y857" s="13"/>
    </row>
    <row r="858" spans="3:25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4"/>
      <c r="W858" s="14"/>
      <c r="X858" s="13"/>
      <c r="Y858" s="13"/>
    </row>
    <row r="859" spans="3:25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4"/>
      <c r="W859" s="14"/>
      <c r="X859" s="13"/>
      <c r="Y859" s="13"/>
    </row>
    <row r="860" spans="3:25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4"/>
      <c r="W860" s="14"/>
      <c r="X860" s="13"/>
      <c r="Y860" s="13"/>
    </row>
    <row r="861" spans="3:25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4"/>
      <c r="W861" s="14"/>
      <c r="X861" s="13"/>
      <c r="Y861" s="13"/>
    </row>
    <row r="862" spans="3:25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4"/>
      <c r="W862" s="14"/>
      <c r="X862" s="13"/>
      <c r="Y862" s="13"/>
    </row>
    <row r="863" spans="3:25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4"/>
      <c r="W863" s="14"/>
      <c r="X863" s="13"/>
      <c r="Y863" s="13"/>
    </row>
    <row r="864" spans="3:25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4"/>
      <c r="W864" s="14"/>
      <c r="X864" s="13"/>
      <c r="Y864" s="13"/>
    </row>
    <row r="865" spans="3:25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4"/>
      <c r="W865" s="14"/>
      <c r="X865" s="13"/>
      <c r="Y865" s="13"/>
    </row>
    <row r="866" spans="3:25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4"/>
      <c r="W866" s="14"/>
      <c r="X866" s="13"/>
      <c r="Y866" s="13"/>
    </row>
    <row r="867" spans="3:25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4"/>
      <c r="W867" s="14"/>
      <c r="X867" s="13"/>
      <c r="Y867" s="13"/>
    </row>
  </sheetData>
  <mergeCells count="24">
    <mergeCell ref="U1:U3"/>
    <mergeCell ref="V1:V3"/>
    <mergeCell ref="W1:W3"/>
    <mergeCell ref="S2:S3"/>
    <mergeCell ref="X1:X3"/>
    <mergeCell ref="I1:S1"/>
    <mergeCell ref="I2:I3"/>
    <mergeCell ref="J2:J3"/>
    <mergeCell ref="Q2:Q3"/>
    <mergeCell ref="T1:T3"/>
    <mergeCell ref="R2:R3"/>
    <mergeCell ref="K2:K3"/>
    <mergeCell ref="L2:L3"/>
    <mergeCell ref="M2:O2"/>
    <mergeCell ref="P2:P3"/>
    <mergeCell ref="A1:A3"/>
    <mergeCell ref="B1:B3"/>
    <mergeCell ref="C1:H1"/>
    <mergeCell ref="C2:C3"/>
    <mergeCell ref="D2:D3"/>
    <mergeCell ref="E2:E3"/>
    <mergeCell ref="F2:F3"/>
    <mergeCell ref="G2:G3"/>
    <mergeCell ref="H2:H3"/>
  </mergeCells>
  <phoneticPr fontId="13" type="noConversion"/>
  <pageMargins left="0.25" right="0.25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6"/>
  <sheetViews>
    <sheetView workbookViewId="0">
      <pane xSplit="4" ySplit="9" topLeftCell="P10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31.5703125" style="9" customWidth="1"/>
    <col min="5" max="5" width="24.140625" style="9" customWidth="1"/>
    <col min="6" max="6" width="11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9.85546875" style="10" customWidth="1" outlineLevel="1"/>
    <col min="11" max="11" width="10.85546875" style="10" customWidth="1" outlineLevel="1"/>
    <col min="12" max="12" width="14.42578125" style="10" customWidth="1" outlineLevel="1"/>
    <col min="13" max="13" width="12.42578125" style="10" customWidth="1" outlineLevel="1"/>
    <col min="14" max="14" width="12.85546875" style="10" customWidth="1" outlineLevel="1"/>
    <col min="15" max="15" width="12.140625" style="10" customWidth="1" outlineLevel="1"/>
    <col min="16" max="17" width="13" style="10" customWidth="1" outlineLevel="1"/>
    <col min="18" max="18" width="10.5703125" style="10" customWidth="1" outlineLevel="1"/>
    <col min="19" max="19" width="10.7109375" style="10" customWidth="1"/>
    <col min="20" max="20" width="11.85546875" style="10" customWidth="1"/>
    <col min="21" max="21" width="11.140625" style="11" customWidth="1"/>
    <col min="22" max="22" width="9.7109375" style="11" customWidth="1"/>
    <col min="23" max="23" width="15.5703125" style="10" customWidth="1"/>
    <col min="24" max="24" width="9.140625" style="10"/>
    <col min="25" max="16384" width="9.140625" style="9"/>
  </cols>
  <sheetData>
    <row r="1" spans="1:24" ht="18.75" customHeight="1" x14ac:dyDescent="0.25">
      <c r="A1" s="78" t="s">
        <v>0</v>
      </c>
      <c r="B1" s="78"/>
      <c r="C1" s="78"/>
      <c r="D1" s="78"/>
    </row>
    <row r="2" spans="1:24" ht="17.25" customHeight="1" x14ac:dyDescent="0.25">
      <c r="A2" s="79" t="s">
        <v>51</v>
      </c>
      <c r="B2" s="79"/>
      <c r="C2" s="79"/>
      <c r="D2" s="79"/>
    </row>
    <row r="3" spans="1:24" ht="15.75" customHeight="1" x14ac:dyDescent="0.25">
      <c r="A3" s="80" t="s">
        <v>39</v>
      </c>
      <c r="B3" s="80"/>
      <c r="C3" s="80"/>
      <c r="D3" s="80"/>
    </row>
    <row r="4" spans="1:24" ht="15.75" customHeight="1" x14ac:dyDescent="0.25">
      <c r="A4" s="80"/>
      <c r="B4" s="80"/>
      <c r="C4" s="80"/>
      <c r="D4" s="80"/>
    </row>
    <row r="6" spans="1:24" s="12" customFormat="1" x14ac:dyDescent="0.25">
      <c r="B6" s="12" t="s">
        <v>6</v>
      </c>
      <c r="C6" s="81" t="s">
        <v>7</v>
      </c>
      <c r="D6" s="81"/>
      <c r="F6" s="21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  <c r="W6" s="13"/>
      <c r="X6" s="1"/>
    </row>
    <row r="7" spans="1:24" s="28" customFormat="1" ht="78.75" customHeight="1" x14ac:dyDescent="0.25">
      <c r="C7" s="29"/>
      <c r="F7" s="30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  <c r="V7" s="32"/>
      <c r="W7" s="31"/>
      <c r="X7" s="33"/>
    </row>
    <row r="8" spans="1:24" s="3" customFormat="1" ht="17.25" customHeight="1" x14ac:dyDescent="0.25">
      <c r="A8" s="66" t="s">
        <v>9</v>
      </c>
      <c r="B8" s="66" t="s">
        <v>8</v>
      </c>
      <c r="C8" s="66" t="s">
        <v>13</v>
      </c>
      <c r="D8" s="66"/>
      <c r="E8" s="66"/>
      <c r="F8" s="66"/>
      <c r="G8" s="66"/>
      <c r="H8" s="66"/>
      <c r="I8" s="76" t="s">
        <v>15</v>
      </c>
      <c r="J8" s="76"/>
      <c r="K8" s="76"/>
      <c r="L8" s="76"/>
      <c r="M8" s="76"/>
      <c r="N8" s="76"/>
      <c r="O8" s="76"/>
      <c r="P8" s="76"/>
      <c r="Q8" s="76"/>
      <c r="R8" s="76"/>
      <c r="S8" s="82" t="s">
        <v>27</v>
      </c>
      <c r="T8" s="82" t="s">
        <v>31</v>
      </c>
      <c r="U8" s="73" t="s">
        <v>35</v>
      </c>
      <c r="V8" s="73" t="s">
        <v>26</v>
      </c>
      <c r="W8" s="77" t="s">
        <v>30</v>
      </c>
      <c r="X8" s="4"/>
    </row>
    <row r="9" spans="1:24" s="3" customFormat="1" ht="78" customHeight="1" x14ac:dyDescent="0.25">
      <c r="A9" s="66"/>
      <c r="B9" s="66"/>
      <c r="C9" s="35" t="s">
        <v>9</v>
      </c>
      <c r="D9" s="34" t="s">
        <v>11</v>
      </c>
      <c r="E9" s="34" t="s">
        <v>42</v>
      </c>
      <c r="F9" s="36" t="s">
        <v>43</v>
      </c>
      <c r="G9" s="34" t="s">
        <v>12</v>
      </c>
      <c r="H9" s="34" t="s">
        <v>14</v>
      </c>
      <c r="I9" s="43" t="s">
        <v>22</v>
      </c>
      <c r="J9" s="43" t="s">
        <v>65</v>
      </c>
      <c r="K9" s="43" t="s">
        <v>17</v>
      </c>
      <c r="L9" s="43" t="s">
        <v>44</v>
      </c>
      <c r="M9" s="43" t="s">
        <v>45</v>
      </c>
      <c r="N9" s="43" t="s">
        <v>46</v>
      </c>
      <c r="O9" s="43" t="s">
        <v>47</v>
      </c>
      <c r="P9" s="43" t="s">
        <v>48</v>
      </c>
      <c r="Q9" s="43" t="s">
        <v>49</v>
      </c>
      <c r="R9" s="43" t="s">
        <v>25</v>
      </c>
      <c r="S9" s="82"/>
      <c r="T9" s="82"/>
      <c r="U9" s="73"/>
      <c r="V9" s="73"/>
      <c r="W9" s="77"/>
      <c r="X9" s="4"/>
    </row>
    <row r="10" spans="1:24" s="12" customFormat="1" ht="64.5" customHeight="1" x14ac:dyDescent="0.25">
      <c r="A10" s="24">
        <v>1</v>
      </c>
      <c r="B10" s="24" t="s">
        <v>32</v>
      </c>
      <c r="C10" s="25">
        <v>1</v>
      </c>
      <c r="D10" s="24" t="s">
        <v>41</v>
      </c>
      <c r="E10" s="24" t="s">
        <v>40</v>
      </c>
      <c r="F10" s="26"/>
      <c r="G10" s="24" t="s">
        <v>28</v>
      </c>
      <c r="H10" s="24">
        <v>7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15"/>
      <c r="V10" s="15"/>
      <c r="W10" s="27"/>
      <c r="X10" s="13"/>
    </row>
    <row r="11" spans="1:24" s="12" customFormat="1" ht="25.5" x14ac:dyDescent="0.25">
      <c r="A11" s="24">
        <v>2</v>
      </c>
      <c r="B11" s="24" t="s">
        <v>32</v>
      </c>
      <c r="C11" s="25">
        <v>2</v>
      </c>
      <c r="D11" s="24" t="s">
        <v>41</v>
      </c>
      <c r="E11" s="24" t="s">
        <v>37</v>
      </c>
      <c r="F11" s="26"/>
      <c r="G11" s="24" t="s">
        <v>29</v>
      </c>
      <c r="H11" s="24">
        <v>7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15"/>
      <c r="V11" s="15"/>
      <c r="W11" s="27"/>
      <c r="X11" s="13"/>
    </row>
    <row r="12" spans="1:24" s="12" customFormat="1" ht="25.5" x14ac:dyDescent="0.25">
      <c r="A12" s="24">
        <v>3</v>
      </c>
      <c r="B12" s="24" t="s">
        <v>34</v>
      </c>
      <c r="C12" s="25">
        <v>1</v>
      </c>
      <c r="D12" s="24" t="s">
        <v>41</v>
      </c>
      <c r="E12" s="24" t="s">
        <v>36</v>
      </c>
      <c r="F12" s="26"/>
      <c r="G12" s="24" t="s">
        <v>29</v>
      </c>
      <c r="H12" s="24">
        <v>7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15"/>
      <c r="V12" s="15"/>
      <c r="W12" s="27"/>
      <c r="X12" s="13"/>
    </row>
    <row r="13" spans="1:24" s="12" customFormat="1" ht="12.75" x14ac:dyDescent="0.25">
      <c r="A13" s="24">
        <v>4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15"/>
      <c r="V13" s="15"/>
      <c r="W13" s="27"/>
      <c r="X13" s="13"/>
    </row>
    <row r="14" spans="1:24" s="12" customFormat="1" ht="12.75" x14ac:dyDescent="0.25">
      <c r="A14" s="24">
        <v>5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15"/>
      <c r="V14" s="15"/>
      <c r="W14" s="27"/>
      <c r="X14" s="13"/>
    </row>
    <row r="15" spans="1:24" s="12" customFormat="1" ht="12.75" x14ac:dyDescent="0.25">
      <c r="A15" s="24">
        <v>6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15"/>
      <c r="V15" s="15"/>
      <c r="W15" s="27"/>
      <c r="X15" s="13"/>
    </row>
    <row r="16" spans="1:24" s="12" customFormat="1" ht="12.75" x14ac:dyDescent="0.25">
      <c r="A16" s="24">
        <v>7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15"/>
      <c r="V16" s="15"/>
      <c r="W16" s="27"/>
      <c r="X16" s="13"/>
    </row>
    <row r="17" spans="1:24" s="12" customFormat="1" ht="12.75" x14ac:dyDescent="0.25">
      <c r="A17" s="24">
        <v>8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5"/>
      <c r="V17" s="15"/>
      <c r="W17" s="27"/>
      <c r="X17" s="13"/>
    </row>
    <row r="18" spans="1:24" s="12" customFormat="1" ht="12.75" x14ac:dyDescent="0.25">
      <c r="A18" s="24">
        <v>9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15"/>
      <c r="V18" s="15"/>
      <c r="W18" s="27"/>
      <c r="X18" s="13"/>
    </row>
    <row r="19" spans="1:24" s="12" customFormat="1" ht="12.75" x14ac:dyDescent="0.25">
      <c r="A19" s="24">
        <v>10</v>
      </c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15"/>
      <c r="V19" s="15"/>
      <c r="W19" s="27"/>
      <c r="X19" s="13"/>
    </row>
    <row r="20" spans="1:24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15"/>
      <c r="V20" s="15"/>
      <c r="W20" s="27"/>
      <c r="X20" s="13"/>
    </row>
    <row r="21" spans="1:24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15"/>
      <c r="V21" s="15"/>
      <c r="W21" s="27"/>
      <c r="X21" s="13"/>
    </row>
    <row r="22" spans="1:24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5"/>
      <c r="V22" s="15"/>
      <c r="W22" s="27"/>
      <c r="X22" s="13"/>
    </row>
    <row r="23" spans="1:24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5"/>
      <c r="V23" s="15"/>
      <c r="W23" s="27"/>
      <c r="X23" s="13"/>
    </row>
    <row r="24" spans="1:24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15"/>
      <c r="V24" s="15"/>
      <c r="W24" s="27"/>
      <c r="X24" s="13"/>
    </row>
    <row r="25" spans="1:24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15"/>
      <c r="V25" s="15"/>
      <c r="W25" s="27"/>
      <c r="X25" s="13"/>
    </row>
    <row r="26" spans="1:24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5"/>
      <c r="V26" s="15"/>
      <c r="W26" s="27"/>
      <c r="X26" s="13"/>
    </row>
    <row r="27" spans="1:24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5"/>
      <c r="V27" s="15"/>
      <c r="W27" s="27"/>
      <c r="X27" s="13"/>
    </row>
    <row r="28" spans="1:24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15"/>
      <c r="V28" s="15"/>
      <c r="W28" s="27"/>
      <c r="X28" s="13"/>
    </row>
    <row r="29" spans="1:24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15"/>
      <c r="V29" s="15"/>
      <c r="W29" s="27"/>
      <c r="X29" s="13"/>
    </row>
    <row r="30" spans="1:24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5"/>
      <c r="V30" s="15"/>
      <c r="W30" s="27"/>
      <c r="X30" s="13"/>
    </row>
    <row r="31" spans="1:24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15"/>
      <c r="V31" s="15"/>
      <c r="W31" s="27"/>
      <c r="X31" s="13"/>
    </row>
    <row r="32" spans="1:24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5"/>
      <c r="V32" s="15"/>
      <c r="W32" s="27"/>
      <c r="X32" s="13"/>
    </row>
    <row r="33" spans="1:24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5"/>
      <c r="V33" s="15"/>
      <c r="W33" s="27"/>
      <c r="X33" s="13"/>
    </row>
    <row r="34" spans="1:24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5"/>
      <c r="V34" s="15"/>
      <c r="W34" s="27"/>
      <c r="X34" s="13"/>
    </row>
    <row r="35" spans="1:24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5"/>
      <c r="V35" s="15"/>
      <c r="W35" s="27"/>
      <c r="X35" s="13"/>
    </row>
    <row r="36" spans="1:24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5"/>
      <c r="V36" s="15"/>
      <c r="W36" s="27"/>
      <c r="X36" s="13"/>
    </row>
    <row r="37" spans="1:24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15"/>
      <c r="V37" s="15"/>
      <c r="W37" s="27"/>
      <c r="X37" s="13"/>
    </row>
    <row r="38" spans="1:24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5"/>
      <c r="V38" s="15"/>
      <c r="W38" s="27"/>
      <c r="X38" s="13"/>
    </row>
    <row r="39" spans="1:24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15"/>
      <c r="V39" s="15"/>
      <c r="W39" s="27"/>
      <c r="X39" s="13"/>
    </row>
    <row r="40" spans="1:24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15"/>
      <c r="V40" s="15"/>
      <c r="W40" s="27"/>
      <c r="X40" s="13"/>
    </row>
    <row r="41" spans="1:24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5"/>
      <c r="V41" s="15"/>
      <c r="W41" s="27"/>
      <c r="X41" s="13"/>
    </row>
    <row r="42" spans="1:24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15"/>
      <c r="V42" s="15"/>
      <c r="W42" s="27"/>
      <c r="X42" s="13"/>
    </row>
    <row r="43" spans="1:24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15"/>
      <c r="V43" s="15"/>
      <c r="W43" s="27"/>
      <c r="X43" s="13"/>
    </row>
    <row r="44" spans="1:24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5"/>
      <c r="V44" s="15"/>
      <c r="W44" s="27"/>
      <c r="X44" s="13"/>
    </row>
    <row r="45" spans="1:24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15"/>
      <c r="V45" s="15"/>
      <c r="W45" s="27"/>
      <c r="X45" s="13"/>
    </row>
    <row r="46" spans="1:24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15"/>
      <c r="V46" s="15"/>
      <c r="W46" s="27"/>
      <c r="X46" s="13"/>
    </row>
    <row r="47" spans="1:24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15"/>
      <c r="V47" s="15"/>
      <c r="W47" s="27"/>
      <c r="X47" s="13"/>
    </row>
    <row r="48" spans="1:24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15"/>
      <c r="V48" s="15"/>
      <c r="W48" s="27"/>
      <c r="X48" s="13"/>
    </row>
    <row r="49" spans="1:24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15"/>
      <c r="V49" s="15"/>
      <c r="W49" s="27"/>
      <c r="X49" s="13"/>
    </row>
    <row r="50" spans="1:24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15"/>
      <c r="V50" s="15"/>
      <c r="W50" s="27"/>
      <c r="X50" s="13"/>
    </row>
    <row r="51" spans="1:24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15"/>
      <c r="V51" s="15"/>
      <c r="W51" s="27"/>
      <c r="X51" s="13"/>
    </row>
    <row r="52" spans="1:24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15"/>
      <c r="V52" s="15"/>
      <c r="W52" s="27"/>
      <c r="X52" s="13"/>
    </row>
    <row r="53" spans="1:24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15"/>
      <c r="V53" s="15"/>
      <c r="W53" s="27"/>
      <c r="X53" s="13"/>
    </row>
    <row r="54" spans="1:24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15"/>
      <c r="V54" s="15"/>
      <c r="W54" s="27"/>
      <c r="X54" s="13"/>
    </row>
    <row r="55" spans="1:24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15"/>
      <c r="V55" s="15"/>
      <c r="W55" s="27"/>
      <c r="X55" s="13"/>
    </row>
    <row r="56" spans="1:24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15"/>
      <c r="V56" s="15"/>
      <c r="W56" s="27"/>
      <c r="X56" s="13"/>
    </row>
    <row r="57" spans="1:24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15"/>
      <c r="V57" s="15"/>
      <c r="W57" s="27"/>
      <c r="X57" s="13"/>
    </row>
    <row r="58" spans="1:24" s="12" customFormat="1" ht="12.75" x14ac:dyDescent="0.25">
      <c r="A58" s="24"/>
      <c r="B58" s="24"/>
      <c r="C58" s="25"/>
      <c r="D58" s="24"/>
      <c r="E58" s="24"/>
      <c r="F58" s="26"/>
      <c r="G58" s="24"/>
      <c r="H58" s="24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15"/>
      <c r="V58" s="15"/>
      <c r="W58" s="27"/>
      <c r="X58" s="13"/>
    </row>
    <row r="59" spans="1:24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8"/>
      <c r="W59" s="19"/>
      <c r="X59" s="17"/>
    </row>
    <row r="60" spans="1:24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8"/>
      <c r="W60" s="19"/>
      <c r="X60" s="17"/>
    </row>
    <row r="61" spans="1:24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8"/>
      <c r="W61" s="19"/>
      <c r="X61" s="17"/>
    </row>
    <row r="62" spans="1:24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8"/>
      <c r="W62" s="19"/>
      <c r="X62" s="17"/>
    </row>
    <row r="63" spans="1:24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8"/>
      <c r="W63" s="19"/>
      <c r="X63" s="17"/>
    </row>
    <row r="64" spans="1:24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8"/>
      <c r="W64" s="19"/>
      <c r="X64" s="17"/>
    </row>
    <row r="65" spans="3:24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8"/>
      <c r="W65" s="19"/>
      <c r="X65" s="17"/>
    </row>
    <row r="66" spans="3:24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8"/>
      <c r="W66" s="19"/>
      <c r="X66" s="17"/>
    </row>
    <row r="67" spans="3:24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8"/>
      <c r="W67" s="19"/>
      <c r="X67" s="17"/>
    </row>
    <row r="68" spans="3:24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8"/>
      <c r="W68" s="19"/>
      <c r="X68" s="17"/>
    </row>
    <row r="69" spans="3:24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8"/>
      <c r="W69" s="19"/>
      <c r="X69" s="17"/>
    </row>
    <row r="70" spans="3:24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8"/>
      <c r="W70" s="19"/>
      <c r="X70" s="17"/>
    </row>
    <row r="71" spans="3:24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8"/>
      <c r="W71" s="19"/>
      <c r="X71" s="17"/>
    </row>
    <row r="72" spans="3:24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8"/>
      <c r="W72" s="19"/>
      <c r="X72" s="17"/>
    </row>
    <row r="73" spans="3:24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8"/>
      <c r="W73" s="19"/>
      <c r="X73" s="17"/>
    </row>
    <row r="74" spans="3:24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8"/>
      <c r="W74" s="19"/>
      <c r="X74" s="17"/>
    </row>
    <row r="75" spans="3:24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8"/>
      <c r="W75" s="19"/>
      <c r="X75" s="17"/>
    </row>
    <row r="76" spans="3:24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8"/>
      <c r="W76" s="19"/>
      <c r="X76" s="17"/>
    </row>
    <row r="77" spans="3:24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8"/>
      <c r="W77" s="19"/>
      <c r="X77" s="17"/>
    </row>
    <row r="78" spans="3:24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8"/>
      <c r="W78" s="19"/>
      <c r="X78" s="17"/>
    </row>
    <row r="79" spans="3:24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8"/>
      <c r="W79" s="19"/>
      <c r="X79" s="17"/>
    </row>
    <row r="80" spans="3:24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8"/>
      <c r="W80" s="19"/>
      <c r="X80" s="17"/>
    </row>
    <row r="81" spans="3:24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8"/>
      <c r="W81" s="19"/>
      <c r="X81" s="17"/>
    </row>
    <row r="82" spans="3:24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8"/>
      <c r="W82" s="19"/>
      <c r="X82" s="17"/>
    </row>
    <row r="83" spans="3:24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8"/>
      <c r="W83" s="19"/>
      <c r="X83" s="17"/>
    </row>
    <row r="84" spans="3:24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8"/>
      <c r="W84" s="19"/>
      <c r="X84" s="17"/>
    </row>
    <row r="85" spans="3:24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8"/>
      <c r="W85" s="19"/>
      <c r="X85" s="17"/>
    </row>
    <row r="86" spans="3:24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8"/>
      <c r="W86" s="19"/>
      <c r="X86" s="17"/>
    </row>
    <row r="87" spans="3:24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8"/>
      <c r="W87" s="19"/>
      <c r="X87" s="17"/>
    </row>
    <row r="88" spans="3:24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8"/>
      <c r="W88" s="19"/>
      <c r="X88" s="17"/>
    </row>
    <row r="89" spans="3:24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8"/>
      <c r="W89" s="19"/>
      <c r="X89" s="17"/>
    </row>
    <row r="90" spans="3:24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8"/>
      <c r="W90" s="19"/>
      <c r="X90" s="17"/>
    </row>
    <row r="91" spans="3:24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8"/>
      <c r="W91" s="19"/>
      <c r="X91" s="17"/>
    </row>
    <row r="92" spans="3:24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8"/>
      <c r="W92" s="19"/>
      <c r="X92" s="17"/>
    </row>
    <row r="93" spans="3:24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8"/>
      <c r="W93" s="19"/>
      <c r="X93" s="17"/>
    </row>
    <row r="94" spans="3:24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8"/>
      <c r="W94" s="19"/>
      <c r="X94" s="17"/>
    </row>
    <row r="95" spans="3:24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8"/>
      <c r="W95" s="19"/>
      <c r="X95" s="17"/>
    </row>
    <row r="96" spans="3:24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8"/>
      <c r="W96" s="19"/>
      <c r="X96" s="17"/>
    </row>
    <row r="97" spans="3:24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8"/>
      <c r="W97" s="19"/>
      <c r="X97" s="17"/>
    </row>
    <row r="98" spans="3:24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8"/>
      <c r="W98" s="19"/>
      <c r="X98" s="17"/>
    </row>
    <row r="99" spans="3:24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8"/>
      <c r="W99" s="19"/>
      <c r="X99" s="17"/>
    </row>
    <row r="100" spans="3:24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8"/>
      <c r="W100" s="19"/>
      <c r="X100" s="17"/>
    </row>
    <row r="101" spans="3:24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8"/>
      <c r="W101" s="19"/>
      <c r="X101" s="17"/>
    </row>
    <row r="102" spans="3:24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8"/>
      <c r="W102" s="19"/>
      <c r="X102" s="17"/>
    </row>
    <row r="103" spans="3:24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8"/>
      <c r="W103" s="19"/>
      <c r="X103" s="17"/>
    </row>
    <row r="104" spans="3:24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8"/>
      <c r="W104" s="19"/>
      <c r="X104" s="17"/>
    </row>
    <row r="105" spans="3:24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8"/>
      <c r="W105" s="19"/>
      <c r="X105" s="17"/>
    </row>
    <row r="106" spans="3:24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8"/>
      <c r="W106" s="19"/>
      <c r="X106" s="17"/>
    </row>
    <row r="107" spans="3:24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8"/>
      <c r="W107" s="19"/>
      <c r="X107" s="17"/>
    </row>
    <row r="108" spans="3:24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8"/>
      <c r="W108" s="19"/>
      <c r="X108" s="17"/>
    </row>
    <row r="109" spans="3:24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8"/>
      <c r="W109" s="19"/>
      <c r="X109" s="17"/>
    </row>
    <row r="110" spans="3:24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8"/>
      <c r="W110" s="19"/>
      <c r="X110" s="17"/>
    </row>
    <row r="111" spans="3:24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8"/>
      <c r="W111" s="19"/>
      <c r="X111" s="17"/>
    </row>
    <row r="112" spans="3:24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8"/>
      <c r="W112" s="19"/>
      <c r="X112" s="17"/>
    </row>
    <row r="113" spans="3:24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8"/>
      <c r="W113" s="19"/>
      <c r="X113" s="17"/>
    </row>
    <row r="114" spans="3:24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8"/>
      <c r="W114" s="19"/>
      <c r="X114" s="17"/>
    </row>
    <row r="115" spans="3:24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8"/>
      <c r="W115" s="19"/>
      <c r="X115" s="17"/>
    </row>
    <row r="116" spans="3:24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8"/>
      <c r="W116" s="19"/>
      <c r="X116" s="17"/>
    </row>
    <row r="117" spans="3:24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8"/>
      <c r="W117" s="19"/>
      <c r="X117" s="17"/>
    </row>
    <row r="118" spans="3:24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8"/>
      <c r="W118" s="19"/>
      <c r="X118" s="17"/>
    </row>
    <row r="119" spans="3:24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8"/>
      <c r="W119" s="19"/>
      <c r="X119" s="17"/>
    </row>
    <row r="120" spans="3:24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8"/>
      <c r="W120" s="19"/>
      <c r="X120" s="17"/>
    </row>
    <row r="121" spans="3:24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8"/>
      <c r="W121" s="19"/>
      <c r="X121" s="17"/>
    </row>
    <row r="122" spans="3:24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8"/>
      <c r="W122" s="19"/>
      <c r="X122" s="17"/>
    </row>
    <row r="123" spans="3:24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8"/>
      <c r="W123" s="19"/>
      <c r="X123" s="17"/>
    </row>
    <row r="124" spans="3:24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8"/>
      <c r="W124" s="19"/>
      <c r="X124" s="17"/>
    </row>
    <row r="125" spans="3:24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8"/>
      <c r="W125" s="19"/>
      <c r="X125" s="17"/>
    </row>
    <row r="126" spans="3:24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8"/>
      <c r="W126" s="19"/>
      <c r="X126" s="17"/>
    </row>
    <row r="127" spans="3:24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8"/>
      <c r="W127" s="19"/>
      <c r="X127" s="17"/>
    </row>
    <row r="128" spans="3:24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8"/>
      <c r="W128" s="19"/>
      <c r="X128" s="17"/>
    </row>
    <row r="129" spans="3:24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8"/>
      <c r="W129" s="19"/>
      <c r="X129" s="17"/>
    </row>
    <row r="130" spans="3:24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8"/>
      <c r="W130" s="17"/>
      <c r="X130" s="17"/>
    </row>
    <row r="131" spans="3:24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8"/>
      <c r="W131" s="17"/>
      <c r="X131" s="17"/>
    </row>
    <row r="132" spans="3:24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8"/>
      <c r="W132" s="17"/>
      <c r="X132" s="17"/>
    </row>
    <row r="133" spans="3:24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8"/>
      <c r="W133" s="17"/>
      <c r="X133" s="17"/>
    </row>
    <row r="134" spans="3:24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8"/>
      <c r="W134" s="17"/>
      <c r="X134" s="17"/>
    </row>
    <row r="135" spans="3:24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8"/>
      <c r="W135" s="17"/>
      <c r="X135" s="17"/>
    </row>
    <row r="136" spans="3:24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8"/>
      <c r="W136" s="17"/>
      <c r="X136" s="17"/>
    </row>
    <row r="137" spans="3:24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8"/>
      <c r="W137" s="17"/>
      <c r="X137" s="17"/>
    </row>
    <row r="138" spans="3:24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8"/>
      <c r="W138" s="17"/>
      <c r="X138" s="17"/>
    </row>
    <row r="139" spans="3:24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8"/>
      <c r="W139" s="17"/>
      <c r="X139" s="17"/>
    </row>
    <row r="140" spans="3:24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8"/>
      <c r="W140" s="17"/>
      <c r="X140" s="17"/>
    </row>
    <row r="141" spans="3:24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8"/>
      <c r="W141" s="17"/>
      <c r="X141" s="17"/>
    </row>
    <row r="142" spans="3:24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8"/>
      <c r="W142" s="17"/>
      <c r="X142" s="17"/>
    </row>
    <row r="143" spans="3:24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8"/>
      <c r="W143" s="17"/>
      <c r="X143" s="17"/>
    </row>
    <row r="144" spans="3:24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8"/>
      <c r="W144" s="17"/>
      <c r="X144" s="17"/>
    </row>
    <row r="145" spans="3:24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8"/>
      <c r="W145" s="17"/>
      <c r="X145" s="17"/>
    </row>
    <row r="146" spans="3:24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8"/>
      <c r="W146" s="17"/>
      <c r="X146" s="17"/>
    </row>
    <row r="147" spans="3:24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8"/>
      <c r="W147" s="17"/>
      <c r="X147" s="17"/>
    </row>
    <row r="148" spans="3:24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8"/>
      <c r="W148" s="17"/>
      <c r="X148" s="17"/>
    </row>
    <row r="149" spans="3:24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8"/>
      <c r="W149" s="17"/>
      <c r="X149" s="17"/>
    </row>
    <row r="150" spans="3:24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8"/>
      <c r="W150" s="17"/>
      <c r="X150" s="17"/>
    </row>
    <row r="151" spans="3:24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8"/>
      <c r="W151" s="17"/>
      <c r="X151" s="17"/>
    </row>
    <row r="152" spans="3:24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8"/>
      <c r="W152" s="17"/>
      <c r="X152" s="17"/>
    </row>
    <row r="153" spans="3:24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8"/>
      <c r="W153" s="17"/>
      <c r="X153" s="17"/>
    </row>
    <row r="154" spans="3:24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8"/>
      <c r="W154" s="17"/>
      <c r="X154" s="17"/>
    </row>
    <row r="155" spans="3:24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8"/>
      <c r="W155" s="17"/>
      <c r="X155" s="17"/>
    </row>
    <row r="156" spans="3:24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8"/>
      <c r="W156" s="17"/>
      <c r="X156" s="17"/>
    </row>
    <row r="157" spans="3:24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8"/>
      <c r="W157" s="17"/>
      <c r="X157" s="17"/>
    </row>
    <row r="158" spans="3:24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8"/>
      <c r="W158" s="17"/>
      <c r="X158" s="17"/>
    </row>
    <row r="159" spans="3:24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8"/>
      <c r="W159" s="17"/>
      <c r="X159" s="17"/>
    </row>
    <row r="160" spans="3:24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8"/>
      <c r="W160" s="17"/>
      <c r="X160" s="17"/>
    </row>
    <row r="161" spans="3:24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8"/>
      <c r="W161" s="17"/>
      <c r="X161" s="17"/>
    </row>
    <row r="162" spans="3:24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8"/>
      <c r="W162" s="17"/>
      <c r="X162" s="17"/>
    </row>
    <row r="163" spans="3:24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8"/>
      <c r="W163" s="17"/>
      <c r="X163" s="17"/>
    </row>
    <row r="164" spans="3:24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8"/>
      <c r="W164" s="17"/>
      <c r="X164" s="17"/>
    </row>
    <row r="165" spans="3:24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8"/>
      <c r="W165" s="17"/>
      <c r="X165" s="17"/>
    </row>
    <row r="166" spans="3:24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8"/>
      <c r="W166" s="17"/>
      <c r="X166" s="17"/>
    </row>
    <row r="167" spans="3:24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8"/>
      <c r="W167" s="17"/>
      <c r="X167" s="17"/>
    </row>
    <row r="168" spans="3:24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8"/>
      <c r="W168" s="17"/>
      <c r="X168" s="17"/>
    </row>
    <row r="169" spans="3:24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8"/>
      <c r="W169" s="17"/>
      <c r="X169" s="17"/>
    </row>
    <row r="170" spans="3:24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8"/>
      <c r="W170" s="17"/>
      <c r="X170" s="17"/>
    </row>
    <row r="171" spans="3:24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8"/>
      <c r="W171" s="17"/>
      <c r="X171" s="17"/>
    </row>
    <row r="172" spans="3:24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8"/>
      <c r="W172" s="17"/>
      <c r="X172" s="17"/>
    </row>
    <row r="173" spans="3:24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8"/>
      <c r="W173" s="17"/>
      <c r="X173" s="17"/>
    </row>
    <row r="174" spans="3:24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8"/>
      <c r="W174" s="17"/>
      <c r="X174" s="17"/>
    </row>
    <row r="175" spans="3:24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8"/>
      <c r="W175" s="17"/>
      <c r="X175" s="17"/>
    </row>
    <row r="176" spans="3:24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8"/>
      <c r="W176" s="17"/>
      <c r="X176" s="17"/>
    </row>
    <row r="177" spans="3:24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8"/>
      <c r="W177" s="17"/>
      <c r="X177" s="17"/>
    </row>
    <row r="178" spans="3:24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8"/>
      <c r="W178" s="17"/>
      <c r="X178" s="17"/>
    </row>
    <row r="179" spans="3:24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8"/>
      <c r="W179" s="17"/>
      <c r="X179" s="17"/>
    </row>
    <row r="180" spans="3:24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8"/>
      <c r="W180" s="17"/>
      <c r="X180" s="17"/>
    </row>
    <row r="181" spans="3:24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8"/>
      <c r="W181" s="17"/>
      <c r="X181" s="17"/>
    </row>
    <row r="182" spans="3:24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8"/>
      <c r="W182" s="17"/>
      <c r="X182" s="17"/>
    </row>
    <row r="183" spans="3:24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8"/>
      <c r="W183" s="17"/>
      <c r="X183" s="17"/>
    </row>
    <row r="184" spans="3:24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8"/>
      <c r="W184" s="17"/>
      <c r="X184" s="17"/>
    </row>
    <row r="185" spans="3:24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8"/>
      <c r="W185" s="17"/>
      <c r="X185" s="17"/>
    </row>
    <row r="186" spans="3:24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8"/>
      <c r="W186" s="17"/>
      <c r="X186" s="17"/>
    </row>
    <row r="187" spans="3:24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8"/>
      <c r="W187" s="17"/>
      <c r="X187" s="17"/>
    </row>
    <row r="188" spans="3:24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8"/>
      <c r="W188" s="17"/>
      <c r="X188" s="17"/>
    </row>
    <row r="189" spans="3:24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8"/>
      <c r="W189" s="17"/>
      <c r="X189" s="17"/>
    </row>
    <row r="190" spans="3:24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8"/>
      <c r="W190" s="17"/>
      <c r="X190" s="17"/>
    </row>
    <row r="191" spans="3:24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8"/>
      <c r="W191" s="17"/>
      <c r="X191" s="17"/>
    </row>
    <row r="192" spans="3:24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8"/>
      <c r="W192" s="17"/>
      <c r="X192" s="17"/>
    </row>
    <row r="193" spans="3:24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8"/>
      <c r="W193" s="17"/>
      <c r="X193" s="17"/>
    </row>
    <row r="194" spans="3:24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8"/>
      <c r="W194" s="17"/>
      <c r="X194" s="17"/>
    </row>
    <row r="195" spans="3:24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8"/>
      <c r="W195" s="17"/>
      <c r="X195" s="17"/>
    </row>
    <row r="196" spans="3:24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8"/>
      <c r="W196" s="17"/>
      <c r="X196" s="17"/>
    </row>
    <row r="197" spans="3:24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8"/>
      <c r="W197" s="17"/>
      <c r="X197" s="17"/>
    </row>
    <row r="198" spans="3:24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8"/>
      <c r="W198" s="17"/>
      <c r="X198" s="17"/>
    </row>
    <row r="199" spans="3:24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8"/>
      <c r="W199" s="17"/>
      <c r="X199" s="17"/>
    </row>
    <row r="200" spans="3:24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8"/>
      <c r="W200" s="17"/>
      <c r="X200" s="17"/>
    </row>
    <row r="201" spans="3:24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7"/>
      <c r="X201" s="17"/>
    </row>
    <row r="202" spans="3:24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7"/>
      <c r="X202" s="17"/>
    </row>
    <row r="203" spans="3:24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7"/>
      <c r="X203" s="17"/>
    </row>
    <row r="204" spans="3:24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7"/>
      <c r="X204" s="17"/>
    </row>
    <row r="205" spans="3:24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7"/>
      <c r="X205" s="17"/>
    </row>
    <row r="206" spans="3:24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7"/>
      <c r="X206" s="17"/>
    </row>
    <row r="207" spans="3:24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7"/>
      <c r="X207" s="17"/>
    </row>
    <row r="208" spans="3:24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7"/>
      <c r="X208" s="17"/>
    </row>
    <row r="209" spans="3:24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7"/>
      <c r="X209" s="17"/>
    </row>
    <row r="210" spans="3:24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7"/>
      <c r="X210" s="17"/>
    </row>
    <row r="211" spans="3:24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7"/>
      <c r="X211" s="17"/>
    </row>
    <row r="212" spans="3:24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7"/>
      <c r="X212" s="17"/>
    </row>
    <row r="213" spans="3:24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7"/>
      <c r="X213" s="17"/>
    </row>
    <row r="214" spans="3:24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7"/>
      <c r="X214" s="17"/>
    </row>
    <row r="215" spans="3:24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7"/>
      <c r="X215" s="17"/>
    </row>
    <row r="216" spans="3:24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7"/>
      <c r="X216" s="17"/>
    </row>
    <row r="217" spans="3:24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7"/>
      <c r="X217" s="17"/>
    </row>
    <row r="218" spans="3:24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7"/>
      <c r="X218" s="17"/>
    </row>
    <row r="219" spans="3:24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7"/>
      <c r="X219" s="17"/>
    </row>
    <row r="220" spans="3:24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7"/>
      <c r="X220" s="17"/>
    </row>
    <row r="221" spans="3:24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8"/>
      <c r="W221" s="17"/>
      <c r="X221" s="17"/>
    </row>
    <row r="222" spans="3:24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8"/>
      <c r="W222" s="17"/>
      <c r="X222" s="17"/>
    </row>
    <row r="223" spans="3:24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8"/>
      <c r="W223" s="17"/>
      <c r="X223" s="17"/>
    </row>
    <row r="224" spans="3:24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8"/>
      <c r="W224" s="17"/>
      <c r="X224" s="17"/>
    </row>
    <row r="225" spans="3:24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8"/>
      <c r="W225" s="17"/>
      <c r="X225" s="17"/>
    </row>
    <row r="226" spans="3:24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8"/>
      <c r="W226" s="17"/>
      <c r="X226" s="17"/>
    </row>
    <row r="227" spans="3:24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8"/>
      <c r="W227" s="17"/>
      <c r="X227" s="17"/>
    </row>
    <row r="228" spans="3:24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8"/>
      <c r="W228" s="17"/>
      <c r="X228" s="17"/>
    </row>
    <row r="229" spans="3:24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8"/>
      <c r="W229" s="17"/>
      <c r="X229" s="17"/>
    </row>
    <row r="230" spans="3:24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8"/>
      <c r="W230" s="17"/>
      <c r="X230" s="17"/>
    </row>
    <row r="231" spans="3:24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8"/>
      <c r="W231" s="17"/>
      <c r="X231" s="17"/>
    </row>
    <row r="232" spans="3:24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8"/>
      <c r="W232" s="17"/>
      <c r="X232" s="17"/>
    </row>
    <row r="233" spans="3:24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8"/>
      <c r="W233" s="17"/>
      <c r="X233" s="17"/>
    </row>
    <row r="234" spans="3:24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8"/>
      <c r="W234" s="17"/>
      <c r="X234" s="17"/>
    </row>
    <row r="235" spans="3:24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8"/>
      <c r="W235" s="17"/>
      <c r="X235" s="17"/>
    </row>
    <row r="236" spans="3:24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8"/>
      <c r="W236" s="17"/>
      <c r="X236" s="17"/>
    </row>
    <row r="237" spans="3:24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8"/>
      <c r="W237" s="17"/>
      <c r="X237" s="17"/>
    </row>
    <row r="238" spans="3:24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8"/>
      <c r="W238" s="17"/>
      <c r="X238" s="17"/>
    </row>
    <row r="239" spans="3:24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8"/>
      <c r="W239" s="17"/>
      <c r="X239" s="17"/>
    </row>
    <row r="240" spans="3:24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8"/>
      <c r="W240" s="17"/>
      <c r="X240" s="17"/>
    </row>
    <row r="241" spans="3:24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8"/>
      <c r="W241" s="17"/>
      <c r="X241" s="17"/>
    </row>
    <row r="242" spans="3:24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8"/>
      <c r="W242" s="17"/>
      <c r="X242" s="17"/>
    </row>
    <row r="243" spans="3:24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8"/>
      <c r="W243" s="17"/>
      <c r="X243" s="17"/>
    </row>
    <row r="244" spans="3:24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8"/>
      <c r="W244" s="17"/>
      <c r="X244" s="17"/>
    </row>
    <row r="245" spans="3:24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8"/>
      <c r="W245" s="17"/>
      <c r="X245" s="17"/>
    </row>
    <row r="246" spans="3:24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8"/>
      <c r="W246" s="17"/>
      <c r="X246" s="17"/>
    </row>
    <row r="247" spans="3:24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8"/>
      <c r="W247" s="17"/>
      <c r="X247" s="17"/>
    </row>
    <row r="248" spans="3:24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8"/>
      <c r="W248" s="17"/>
      <c r="X248" s="17"/>
    </row>
    <row r="249" spans="3:24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8"/>
      <c r="W249" s="17"/>
      <c r="X249" s="17"/>
    </row>
    <row r="250" spans="3:24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8"/>
      <c r="W250" s="17"/>
      <c r="X250" s="17"/>
    </row>
    <row r="251" spans="3:24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8"/>
      <c r="W251" s="17"/>
      <c r="X251" s="17"/>
    </row>
    <row r="252" spans="3:24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8"/>
      <c r="W252" s="17"/>
      <c r="X252" s="17"/>
    </row>
    <row r="253" spans="3:24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8"/>
      <c r="W253" s="17"/>
      <c r="X253" s="17"/>
    </row>
    <row r="254" spans="3:24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8"/>
      <c r="W254" s="17"/>
      <c r="X254" s="17"/>
    </row>
    <row r="255" spans="3:24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8"/>
      <c r="W255" s="17"/>
      <c r="X255" s="17"/>
    </row>
    <row r="256" spans="3:24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8"/>
      <c r="W256" s="17"/>
      <c r="X256" s="17"/>
    </row>
    <row r="257" spans="3:24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8"/>
      <c r="W257" s="17"/>
      <c r="X257" s="17"/>
    </row>
    <row r="258" spans="3:24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8"/>
      <c r="W258" s="17"/>
      <c r="X258" s="17"/>
    </row>
    <row r="259" spans="3:24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8"/>
      <c r="W259" s="17"/>
      <c r="X259" s="17"/>
    </row>
    <row r="260" spans="3:24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8"/>
      <c r="W260" s="17"/>
      <c r="X260" s="17"/>
    </row>
    <row r="261" spans="3:24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8"/>
      <c r="W261" s="17"/>
      <c r="X261" s="17"/>
    </row>
    <row r="262" spans="3:24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8"/>
      <c r="W262" s="17"/>
      <c r="X262" s="17"/>
    </row>
    <row r="263" spans="3:24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8"/>
      <c r="W263" s="17"/>
      <c r="X263" s="17"/>
    </row>
    <row r="264" spans="3:24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8"/>
      <c r="W264" s="17"/>
      <c r="X264" s="17"/>
    </row>
    <row r="265" spans="3:24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8"/>
      <c r="W265" s="17"/>
      <c r="X265" s="17"/>
    </row>
    <row r="266" spans="3:24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8"/>
      <c r="W266" s="17"/>
      <c r="X266" s="17"/>
    </row>
    <row r="267" spans="3:24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8"/>
      <c r="W267" s="17"/>
      <c r="X267" s="17"/>
    </row>
    <row r="268" spans="3:24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8"/>
      <c r="W268" s="17"/>
      <c r="X268" s="17"/>
    </row>
    <row r="269" spans="3:24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8"/>
      <c r="W269" s="17"/>
      <c r="X269" s="17"/>
    </row>
    <row r="270" spans="3:24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8"/>
      <c r="W270" s="17"/>
      <c r="X270" s="17"/>
    </row>
    <row r="271" spans="3:24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8"/>
      <c r="W271" s="17"/>
      <c r="X271" s="17"/>
    </row>
    <row r="272" spans="3:24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8"/>
      <c r="W272" s="17"/>
      <c r="X272" s="17"/>
    </row>
    <row r="273" spans="3:24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8"/>
      <c r="W273" s="17"/>
      <c r="X273" s="17"/>
    </row>
    <row r="274" spans="3:24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8"/>
      <c r="W274" s="17"/>
      <c r="X274" s="17"/>
    </row>
    <row r="275" spans="3:24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8"/>
      <c r="W275" s="17"/>
      <c r="X275" s="17"/>
    </row>
    <row r="276" spans="3:24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8"/>
      <c r="W276" s="17"/>
      <c r="X276" s="17"/>
    </row>
    <row r="277" spans="3:24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8"/>
      <c r="W277" s="17"/>
      <c r="X277" s="17"/>
    </row>
    <row r="278" spans="3:24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8"/>
      <c r="W278" s="17"/>
      <c r="X278" s="17"/>
    </row>
    <row r="279" spans="3:24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8"/>
      <c r="W279" s="17"/>
      <c r="X279" s="17"/>
    </row>
    <row r="280" spans="3:24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8"/>
      <c r="W280" s="17"/>
      <c r="X280" s="17"/>
    </row>
    <row r="281" spans="3:24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8"/>
      <c r="W281" s="17"/>
      <c r="X281" s="17"/>
    </row>
    <row r="282" spans="3:24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8"/>
      <c r="W282" s="17"/>
      <c r="X282" s="17"/>
    </row>
    <row r="283" spans="3:24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8"/>
      <c r="W283" s="17"/>
      <c r="X283" s="17"/>
    </row>
    <row r="284" spans="3:24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8"/>
      <c r="W284" s="17"/>
      <c r="X284" s="17"/>
    </row>
    <row r="285" spans="3:24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8"/>
      <c r="W285" s="17"/>
      <c r="X285" s="17"/>
    </row>
    <row r="286" spans="3:24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8"/>
      <c r="W286" s="17"/>
      <c r="X286" s="17"/>
    </row>
    <row r="287" spans="3:24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8"/>
      <c r="W287" s="17"/>
      <c r="X287" s="17"/>
    </row>
    <row r="288" spans="3:24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8"/>
      <c r="W288" s="17"/>
      <c r="X288" s="17"/>
    </row>
    <row r="289" spans="3:24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8"/>
      <c r="W289" s="17"/>
      <c r="X289" s="17"/>
    </row>
    <row r="290" spans="3:24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8"/>
      <c r="W290" s="17"/>
      <c r="X290" s="17"/>
    </row>
    <row r="291" spans="3:24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8"/>
      <c r="W291" s="17"/>
      <c r="X291" s="17"/>
    </row>
    <row r="292" spans="3:24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8"/>
      <c r="W292" s="17"/>
      <c r="X292" s="17"/>
    </row>
    <row r="293" spans="3:24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8"/>
      <c r="W293" s="17"/>
      <c r="X293" s="17"/>
    </row>
    <row r="294" spans="3:24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8"/>
      <c r="W294" s="17"/>
      <c r="X294" s="17"/>
    </row>
    <row r="295" spans="3:24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8"/>
      <c r="W295" s="17"/>
      <c r="X295" s="17"/>
    </row>
    <row r="296" spans="3:24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8"/>
      <c r="W296" s="17"/>
      <c r="X296" s="17"/>
    </row>
    <row r="297" spans="3:24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8"/>
      <c r="W297" s="17"/>
      <c r="X297" s="17"/>
    </row>
    <row r="298" spans="3:24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8"/>
      <c r="W298" s="17"/>
      <c r="X298" s="17"/>
    </row>
    <row r="299" spans="3:24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8"/>
      <c r="W299" s="17"/>
      <c r="X299" s="17"/>
    </row>
    <row r="300" spans="3:24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8"/>
      <c r="W300" s="17"/>
      <c r="X300" s="17"/>
    </row>
    <row r="301" spans="3:24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8"/>
      <c r="W301" s="17"/>
      <c r="X301" s="17"/>
    </row>
    <row r="302" spans="3:24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8"/>
      <c r="W302" s="17"/>
      <c r="X302" s="17"/>
    </row>
    <row r="303" spans="3:24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8"/>
      <c r="W303" s="17"/>
      <c r="X303" s="17"/>
    </row>
    <row r="304" spans="3:24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8"/>
      <c r="W304" s="17"/>
      <c r="X304" s="17"/>
    </row>
    <row r="305" spans="3:24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8"/>
      <c r="W305" s="17"/>
      <c r="X305" s="17"/>
    </row>
    <row r="306" spans="3:24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8"/>
      <c r="W306" s="17"/>
      <c r="X306" s="17"/>
    </row>
    <row r="307" spans="3:24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8"/>
      <c r="W307" s="17"/>
      <c r="X307" s="17"/>
    </row>
    <row r="308" spans="3:24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8"/>
      <c r="W308" s="17"/>
      <c r="X308" s="17"/>
    </row>
    <row r="309" spans="3:24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8"/>
      <c r="W309" s="17"/>
      <c r="X309" s="17"/>
    </row>
    <row r="310" spans="3:24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8"/>
      <c r="W310" s="17"/>
      <c r="X310" s="17"/>
    </row>
    <row r="311" spans="3:24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8"/>
      <c r="W311" s="17"/>
      <c r="X311" s="17"/>
    </row>
    <row r="312" spans="3:24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8"/>
      <c r="W312" s="17"/>
      <c r="X312" s="17"/>
    </row>
    <row r="313" spans="3:24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8"/>
      <c r="W313" s="17"/>
      <c r="X313" s="17"/>
    </row>
    <row r="314" spans="3:24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8"/>
      <c r="W314" s="17"/>
      <c r="X314" s="17"/>
    </row>
    <row r="315" spans="3:24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8"/>
      <c r="W315" s="17"/>
      <c r="X315" s="17"/>
    </row>
    <row r="316" spans="3:24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8"/>
      <c r="W316" s="17"/>
      <c r="X316" s="17"/>
    </row>
    <row r="317" spans="3:24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8"/>
      <c r="W317" s="17"/>
      <c r="X317" s="17"/>
    </row>
    <row r="318" spans="3:24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8"/>
      <c r="W318" s="17"/>
      <c r="X318" s="17"/>
    </row>
    <row r="319" spans="3:24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8"/>
      <c r="W319" s="17"/>
      <c r="X319" s="17"/>
    </row>
    <row r="320" spans="3:24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8"/>
      <c r="W320" s="17"/>
      <c r="X320" s="17"/>
    </row>
    <row r="321" spans="3:24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8"/>
      <c r="W321" s="17"/>
      <c r="X321" s="17"/>
    </row>
    <row r="322" spans="3:24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8"/>
      <c r="W322" s="17"/>
      <c r="X322" s="17"/>
    </row>
    <row r="323" spans="3:24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8"/>
      <c r="W323" s="17"/>
      <c r="X323" s="17"/>
    </row>
    <row r="324" spans="3:24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8"/>
      <c r="W324" s="17"/>
      <c r="X324" s="17"/>
    </row>
    <row r="325" spans="3:24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8"/>
      <c r="W325" s="17"/>
      <c r="X325" s="17"/>
    </row>
    <row r="326" spans="3:24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8"/>
      <c r="W326" s="17"/>
      <c r="X326" s="17"/>
    </row>
    <row r="327" spans="3:24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8"/>
      <c r="W327" s="17"/>
      <c r="X327" s="17"/>
    </row>
    <row r="328" spans="3:24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8"/>
      <c r="W328" s="17"/>
      <c r="X328" s="17"/>
    </row>
    <row r="329" spans="3:24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8"/>
      <c r="W329" s="17"/>
      <c r="X329" s="17"/>
    </row>
    <row r="330" spans="3:24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8"/>
      <c r="W330" s="17"/>
      <c r="X330" s="17"/>
    </row>
    <row r="331" spans="3:24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8"/>
      <c r="W331" s="17"/>
      <c r="X331" s="17"/>
    </row>
    <row r="332" spans="3:24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8"/>
      <c r="W332" s="17"/>
      <c r="X332" s="17"/>
    </row>
    <row r="333" spans="3:24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8"/>
      <c r="W333" s="17"/>
      <c r="X333" s="17"/>
    </row>
    <row r="334" spans="3:24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8"/>
      <c r="W334" s="17"/>
      <c r="X334" s="17"/>
    </row>
    <row r="335" spans="3:24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8"/>
      <c r="W335" s="17"/>
      <c r="X335" s="17"/>
    </row>
    <row r="336" spans="3:24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8"/>
      <c r="W336" s="17"/>
      <c r="X336" s="17"/>
    </row>
    <row r="337" spans="3:24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8"/>
      <c r="W337" s="17"/>
      <c r="X337" s="17"/>
    </row>
    <row r="338" spans="3:24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8"/>
      <c r="W338" s="17"/>
      <c r="X338" s="17"/>
    </row>
    <row r="339" spans="3:24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8"/>
      <c r="W339" s="17"/>
      <c r="X339" s="17"/>
    </row>
    <row r="340" spans="3:24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8"/>
      <c r="W340" s="17"/>
      <c r="X340" s="17"/>
    </row>
    <row r="341" spans="3:24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8"/>
      <c r="W341" s="17"/>
      <c r="X341" s="17"/>
    </row>
    <row r="342" spans="3:24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8"/>
      <c r="W342" s="17"/>
      <c r="X342" s="17"/>
    </row>
    <row r="343" spans="3:24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8"/>
      <c r="W343" s="17"/>
      <c r="X343" s="17"/>
    </row>
    <row r="344" spans="3:24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8"/>
      <c r="W344" s="17"/>
      <c r="X344" s="17"/>
    </row>
    <row r="345" spans="3:24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8"/>
      <c r="W345" s="17"/>
      <c r="X345" s="17"/>
    </row>
    <row r="346" spans="3:24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8"/>
      <c r="W346" s="17"/>
      <c r="X346" s="17"/>
    </row>
    <row r="347" spans="3:24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8"/>
      <c r="W347" s="17"/>
      <c r="X347" s="17"/>
    </row>
    <row r="348" spans="3:24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8"/>
      <c r="W348" s="17"/>
      <c r="X348" s="17"/>
    </row>
    <row r="349" spans="3:24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8"/>
      <c r="W349" s="17"/>
      <c r="X349" s="17"/>
    </row>
    <row r="350" spans="3:24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8"/>
      <c r="W350" s="17"/>
      <c r="X350" s="17"/>
    </row>
    <row r="351" spans="3:24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8"/>
      <c r="W351" s="17"/>
      <c r="X351" s="17"/>
    </row>
    <row r="352" spans="3:24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8"/>
      <c r="W352" s="17"/>
      <c r="X352" s="17"/>
    </row>
    <row r="353" spans="3:24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8"/>
      <c r="W353" s="17"/>
      <c r="X353" s="17"/>
    </row>
    <row r="354" spans="3:24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8"/>
      <c r="W354" s="17"/>
      <c r="X354" s="17"/>
    </row>
    <row r="355" spans="3:24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8"/>
      <c r="W355" s="17"/>
      <c r="X355" s="17"/>
    </row>
    <row r="356" spans="3:24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8"/>
      <c r="W356" s="17"/>
      <c r="X356" s="17"/>
    </row>
    <row r="357" spans="3:24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8"/>
      <c r="W357" s="17"/>
      <c r="X357" s="17"/>
    </row>
    <row r="358" spans="3:24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8"/>
      <c r="W358" s="17"/>
      <c r="X358" s="17"/>
    </row>
    <row r="359" spans="3:24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8"/>
      <c r="W359" s="17"/>
      <c r="X359" s="17"/>
    </row>
    <row r="360" spans="3:24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8"/>
      <c r="W360" s="17"/>
      <c r="X360" s="17"/>
    </row>
    <row r="361" spans="3:24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8"/>
      <c r="W361" s="17"/>
      <c r="X361" s="17"/>
    </row>
    <row r="362" spans="3:24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8"/>
      <c r="W362" s="17"/>
      <c r="X362" s="17"/>
    </row>
    <row r="363" spans="3:24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8"/>
      <c r="W363" s="17"/>
      <c r="X363" s="17"/>
    </row>
    <row r="364" spans="3:24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8"/>
      <c r="W364" s="17"/>
      <c r="X364" s="17"/>
    </row>
    <row r="365" spans="3:24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8"/>
      <c r="W365" s="17"/>
      <c r="X365" s="17"/>
    </row>
    <row r="366" spans="3:24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8"/>
      <c r="W366" s="17"/>
      <c r="X366" s="17"/>
    </row>
    <row r="367" spans="3:24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8"/>
      <c r="W367" s="17"/>
      <c r="X367" s="17"/>
    </row>
    <row r="368" spans="3:24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8"/>
      <c r="W368" s="17"/>
      <c r="X368" s="17"/>
    </row>
    <row r="369" spans="3:24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8"/>
      <c r="W369" s="17"/>
      <c r="X369" s="17"/>
    </row>
    <row r="370" spans="3:24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8"/>
      <c r="W370" s="17"/>
      <c r="X370" s="17"/>
    </row>
    <row r="371" spans="3:24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8"/>
      <c r="W371" s="17"/>
      <c r="X371" s="17"/>
    </row>
    <row r="372" spans="3:24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8"/>
      <c r="W372" s="17"/>
      <c r="X372" s="17"/>
    </row>
    <row r="373" spans="3:24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8"/>
      <c r="W373" s="17"/>
      <c r="X373" s="17"/>
    </row>
    <row r="374" spans="3:24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8"/>
      <c r="W374" s="17"/>
      <c r="X374" s="17"/>
    </row>
    <row r="375" spans="3:24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8"/>
      <c r="W375" s="17"/>
      <c r="X375" s="17"/>
    </row>
    <row r="376" spans="3:24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8"/>
      <c r="W376" s="17"/>
      <c r="X376" s="17"/>
    </row>
    <row r="377" spans="3:24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8"/>
      <c r="W377" s="17"/>
      <c r="X377" s="17"/>
    </row>
    <row r="378" spans="3:24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8"/>
      <c r="W378" s="17"/>
      <c r="X378" s="17"/>
    </row>
    <row r="379" spans="3:24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8"/>
      <c r="W379" s="17"/>
      <c r="X379" s="17"/>
    </row>
    <row r="380" spans="3:24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8"/>
      <c r="W380" s="17"/>
      <c r="X380" s="17"/>
    </row>
    <row r="381" spans="3:24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8"/>
      <c r="W381" s="17"/>
      <c r="X381" s="17"/>
    </row>
    <row r="382" spans="3:24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8"/>
      <c r="W382" s="17"/>
      <c r="X382" s="17"/>
    </row>
    <row r="383" spans="3:24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8"/>
      <c r="W383" s="17"/>
      <c r="X383" s="17"/>
    </row>
    <row r="384" spans="3:24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8"/>
      <c r="W384" s="17"/>
      <c r="X384" s="17"/>
    </row>
    <row r="385" spans="3:24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8"/>
      <c r="W385" s="17"/>
      <c r="X385" s="17"/>
    </row>
    <row r="386" spans="3:24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8"/>
      <c r="W386" s="17"/>
      <c r="X386" s="17"/>
    </row>
    <row r="387" spans="3:24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8"/>
      <c r="W387" s="17"/>
      <c r="X387" s="17"/>
    </row>
    <row r="388" spans="3:24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8"/>
      <c r="W388" s="17"/>
      <c r="X388" s="17"/>
    </row>
    <row r="389" spans="3:24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8"/>
      <c r="W389" s="17"/>
      <c r="X389" s="17"/>
    </row>
    <row r="390" spans="3:24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8"/>
      <c r="W390" s="17"/>
      <c r="X390" s="17"/>
    </row>
    <row r="391" spans="3:24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8"/>
      <c r="W391" s="17"/>
      <c r="X391" s="17"/>
    </row>
    <row r="392" spans="3:24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8"/>
      <c r="W392" s="17"/>
      <c r="X392" s="17"/>
    </row>
    <row r="393" spans="3:24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8"/>
      <c r="W393" s="17"/>
      <c r="X393" s="17"/>
    </row>
    <row r="394" spans="3:24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8"/>
      <c r="W394" s="17"/>
      <c r="X394" s="17"/>
    </row>
    <row r="395" spans="3:24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8"/>
      <c r="W395" s="17"/>
      <c r="X395" s="17"/>
    </row>
    <row r="396" spans="3:24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8"/>
      <c r="W396" s="17"/>
      <c r="X396" s="17"/>
    </row>
    <row r="397" spans="3:24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8"/>
      <c r="W397" s="17"/>
      <c r="X397" s="17"/>
    </row>
    <row r="398" spans="3:24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8"/>
      <c r="W398" s="17"/>
      <c r="X398" s="17"/>
    </row>
    <row r="399" spans="3:24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8"/>
      <c r="W399" s="17"/>
      <c r="X399" s="17"/>
    </row>
    <row r="400" spans="3:24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8"/>
      <c r="W400" s="17"/>
      <c r="X400" s="17"/>
    </row>
    <row r="401" spans="3:24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8"/>
      <c r="W401" s="17"/>
      <c r="X401" s="17"/>
    </row>
    <row r="402" spans="3:24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8"/>
      <c r="W402" s="17"/>
      <c r="X402" s="17"/>
    </row>
    <row r="403" spans="3:24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8"/>
      <c r="W403" s="17"/>
      <c r="X403" s="17"/>
    </row>
    <row r="404" spans="3:24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8"/>
      <c r="W404" s="17"/>
      <c r="X404" s="17"/>
    </row>
    <row r="405" spans="3:24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8"/>
      <c r="W405" s="17"/>
      <c r="X405" s="17"/>
    </row>
    <row r="406" spans="3:24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8"/>
      <c r="W406" s="17"/>
      <c r="X406" s="17"/>
    </row>
    <row r="407" spans="3:24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8"/>
      <c r="W407" s="17"/>
      <c r="X407" s="17"/>
    </row>
    <row r="408" spans="3:24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8"/>
      <c r="W408" s="17"/>
      <c r="X408" s="17"/>
    </row>
    <row r="409" spans="3:24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8"/>
      <c r="W409" s="17"/>
      <c r="X409" s="17"/>
    </row>
    <row r="410" spans="3:24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8"/>
      <c r="W410" s="17"/>
      <c r="X410" s="17"/>
    </row>
    <row r="411" spans="3:24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8"/>
      <c r="W411" s="17"/>
      <c r="X411" s="17"/>
    </row>
    <row r="412" spans="3:24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8"/>
      <c r="W412" s="17"/>
      <c r="X412" s="17"/>
    </row>
    <row r="413" spans="3:24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8"/>
      <c r="W413" s="17"/>
      <c r="X413" s="17"/>
    </row>
    <row r="414" spans="3:24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8"/>
      <c r="W414" s="17"/>
      <c r="X414" s="17"/>
    </row>
    <row r="415" spans="3:24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8"/>
      <c r="W415" s="17"/>
      <c r="X415" s="17"/>
    </row>
    <row r="416" spans="3:24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8"/>
      <c r="W416" s="17"/>
      <c r="X416" s="17"/>
    </row>
    <row r="417" spans="3:24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8"/>
      <c r="W417" s="17"/>
      <c r="X417" s="17"/>
    </row>
    <row r="418" spans="3:24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8"/>
      <c r="W418" s="17"/>
      <c r="X418" s="17"/>
    </row>
    <row r="419" spans="3:24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8"/>
      <c r="W419" s="17"/>
      <c r="X419" s="17"/>
    </row>
    <row r="420" spans="3:24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8"/>
      <c r="W420" s="17"/>
      <c r="X420" s="17"/>
    </row>
    <row r="421" spans="3:24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8"/>
      <c r="W421" s="17"/>
      <c r="X421" s="17"/>
    </row>
    <row r="422" spans="3:24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8"/>
      <c r="W422" s="17"/>
      <c r="X422" s="17"/>
    </row>
    <row r="423" spans="3:24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8"/>
      <c r="W423" s="17"/>
      <c r="X423" s="17"/>
    </row>
    <row r="424" spans="3:24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8"/>
      <c r="W424" s="17"/>
      <c r="X424" s="17"/>
    </row>
    <row r="425" spans="3:24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8"/>
      <c r="W425" s="17"/>
      <c r="X425" s="17"/>
    </row>
    <row r="426" spans="3:24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8"/>
      <c r="W426" s="17"/>
      <c r="X426" s="17"/>
    </row>
    <row r="427" spans="3:24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8"/>
      <c r="W427" s="17"/>
      <c r="X427" s="17"/>
    </row>
    <row r="428" spans="3:24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8"/>
      <c r="W428" s="17"/>
      <c r="X428" s="17"/>
    </row>
    <row r="429" spans="3:24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8"/>
      <c r="W429" s="17"/>
      <c r="X429" s="17"/>
    </row>
    <row r="430" spans="3:24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8"/>
      <c r="W430" s="17"/>
      <c r="X430" s="17"/>
    </row>
    <row r="431" spans="3:24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8"/>
      <c r="W431" s="17"/>
      <c r="X431" s="17"/>
    </row>
    <row r="432" spans="3:24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8"/>
      <c r="W432" s="17"/>
      <c r="X432" s="17"/>
    </row>
    <row r="433" spans="3:24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8"/>
      <c r="W433" s="17"/>
      <c r="X433" s="17"/>
    </row>
    <row r="434" spans="3:24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8"/>
      <c r="W434" s="17"/>
      <c r="X434" s="17"/>
    </row>
    <row r="435" spans="3:24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8"/>
      <c r="W435" s="17"/>
      <c r="X435" s="17"/>
    </row>
    <row r="436" spans="3:24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8"/>
      <c r="W436" s="17"/>
      <c r="X436" s="17"/>
    </row>
    <row r="437" spans="3:24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8"/>
      <c r="W437" s="17"/>
      <c r="X437" s="17"/>
    </row>
    <row r="438" spans="3:24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8"/>
      <c r="W438" s="17"/>
      <c r="X438" s="17"/>
    </row>
    <row r="439" spans="3:24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8"/>
      <c r="W439" s="17"/>
      <c r="X439" s="17"/>
    </row>
    <row r="440" spans="3:24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8"/>
      <c r="W440" s="17"/>
      <c r="X440" s="17"/>
    </row>
    <row r="441" spans="3:24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8"/>
      <c r="W441" s="17"/>
      <c r="X441" s="17"/>
    </row>
    <row r="442" spans="3:24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8"/>
      <c r="W442" s="17"/>
      <c r="X442" s="17"/>
    </row>
    <row r="443" spans="3:24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8"/>
      <c r="W443" s="17"/>
      <c r="X443" s="17"/>
    </row>
    <row r="444" spans="3:24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8"/>
      <c r="W444" s="17"/>
      <c r="X444" s="17"/>
    </row>
    <row r="445" spans="3:24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8"/>
      <c r="W445" s="17"/>
      <c r="X445" s="17"/>
    </row>
    <row r="446" spans="3:24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8"/>
      <c r="W446" s="17"/>
      <c r="X446" s="17"/>
    </row>
    <row r="447" spans="3:24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8"/>
      <c r="W447" s="17"/>
      <c r="X447" s="17"/>
    </row>
    <row r="448" spans="3:24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8"/>
      <c r="W448" s="17"/>
      <c r="X448" s="17"/>
    </row>
    <row r="449" spans="3:24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8"/>
      <c r="W449" s="17"/>
      <c r="X449" s="17"/>
    </row>
    <row r="450" spans="3:24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8"/>
      <c r="W450" s="17"/>
      <c r="X450" s="17"/>
    </row>
    <row r="451" spans="3:24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8"/>
      <c r="W451" s="17"/>
      <c r="X451" s="17"/>
    </row>
    <row r="452" spans="3:24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8"/>
      <c r="W452" s="17"/>
      <c r="X452" s="17"/>
    </row>
    <row r="453" spans="3:24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8"/>
      <c r="W453" s="17"/>
      <c r="X453" s="17"/>
    </row>
    <row r="454" spans="3:24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8"/>
      <c r="W454" s="17"/>
      <c r="X454" s="17"/>
    </row>
    <row r="455" spans="3:24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8"/>
      <c r="W455" s="17"/>
      <c r="X455" s="17"/>
    </row>
    <row r="456" spans="3:24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8"/>
      <c r="W456" s="17"/>
      <c r="X456" s="17"/>
    </row>
    <row r="457" spans="3:24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8"/>
      <c r="W457" s="17"/>
      <c r="X457" s="17"/>
    </row>
    <row r="458" spans="3:24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8"/>
      <c r="W458" s="17"/>
      <c r="X458" s="17"/>
    </row>
    <row r="459" spans="3:24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8"/>
      <c r="W459" s="17"/>
      <c r="X459" s="17"/>
    </row>
    <row r="460" spans="3:24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8"/>
      <c r="W460" s="17"/>
      <c r="X460" s="17"/>
    </row>
    <row r="461" spans="3:24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8"/>
      <c r="W461" s="17"/>
      <c r="X461" s="17"/>
    </row>
    <row r="462" spans="3:24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8"/>
      <c r="W462" s="17"/>
      <c r="X462" s="17"/>
    </row>
    <row r="463" spans="3:24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8"/>
      <c r="W463" s="17"/>
      <c r="X463" s="17"/>
    </row>
    <row r="464" spans="3:24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8"/>
      <c r="W464" s="17"/>
      <c r="X464" s="17"/>
    </row>
    <row r="465" spans="3:24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8"/>
      <c r="W465" s="17"/>
      <c r="X465" s="17"/>
    </row>
    <row r="466" spans="3:24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8"/>
      <c r="W466" s="17"/>
      <c r="X466" s="17"/>
    </row>
    <row r="467" spans="3:24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8"/>
      <c r="W467" s="17"/>
      <c r="X467" s="17"/>
    </row>
    <row r="468" spans="3:24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8"/>
      <c r="W468" s="17"/>
      <c r="X468" s="17"/>
    </row>
    <row r="469" spans="3:24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8"/>
      <c r="W469" s="17"/>
      <c r="X469" s="17"/>
    </row>
    <row r="470" spans="3:24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8"/>
      <c r="W470" s="17"/>
      <c r="X470" s="17"/>
    </row>
    <row r="471" spans="3:24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8"/>
      <c r="W471" s="17"/>
      <c r="X471" s="17"/>
    </row>
    <row r="472" spans="3:24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8"/>
      <c r="W472" s="17"/>
      <c r="X472" s="17"/>
    </row>
    <row r="473" spans="3:24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8"/>
      <c r="W473" s="17"/>
      <c r="X473" s="17"/>
    </row>
    <row r="474" spans="3:24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8"/>
      <c r="W474" s="17"/>
      <c r="X474" s="17"/>
    </row>
    <row r="475" spans="3:24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8"/>
      <c r="W475" s="17"/>
      <c r="X475" s="17"/>
    </row>
    <row r="476" spans="3:24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8"/>
      <c r="W476" s="17"/>
      <c r="X476" s="17"/>
    </row>
    <row r="477" spans="3:24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8"/>
      <c r="W477" s="17"/>
      <c r="X477" s="17"/>
    </row>
    <row r="478" spans="3:24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8"/>
      <c r="W478" s="17"/>
      <c r="X478" s="17"/>
    </row>
    <row r="479" spans="3:24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8"/>
      <c r="W479" s="17"/>
      <c r="X479" s="17"/>
    </row>
    <row r="480" spans="3:24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8"/>
      <c r="W480" s="17"/>
      <c r="X480" s="17"/>
    </row>
    <row r="481" spans="3:24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8"/>
      <c r="W481" s="17"/>
      <c r="X481" s="17"/>
    </row>
    <row r="482" spans="3:24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8"/>
      <c r="W482" s="17"/>
      <c r="X482" s="17"/>
    </row>
    <row r="483" spans="3:24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8"/>
      <c r="W483" s="17"/>
      <c r="X483" s="17"/>
    </row>
    <row r="484" spans="3:24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8"/>
      <c r="W484" s="17"/>
      <c r="X484" s="17"/>
    </row>
    <row r="485" spans="3:24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8"/>
      <c r="W485" s="17"/>
      <c r="X485" s="17"/>
    </row>
    <row r="486" spans="3:24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8"/>
      <c r="W486" s="17"/>
      <c r="X486" s="17"/>
    </row>
    <row r="487" spans="3:24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8"/>
      <c r="W487" s="17"/>
      <c r="X487" s="17"/>
    </row>
    <row r="488" spans="3:24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8"/>
      <c r="W488" s="17"/>
      <c r="X488" s="17"/>
    </row>
    <row r="489" spans="3:24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8"/>
      <c r="W489" s="17"/>
      <c r="X489" s="17"/>
    </row>
    <row r="490" spans="3:24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/>
      <c r="V490" s="18"/>
      <c r="W490" s="17"/>
      <c r="X490" s="17"/>
    </row>
    <row r="491" spans="3:24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/>
      <c r="V491" s="18"/>
      <c r="W491" s="17"/>
      <c r="X491" s="17"/>
    </row>
    <row r="492" spans="3:24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/>
      <c r="V492" s="18"/>
      <c r="W492" s="17"/>
      <c r="X492" s="17"/>
    </row>
    <row r="493" spans="3:24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/>
      <c r="V493" s="18"/>
      <c r="W493" s="17"/>
      <c r="X493" s="17"/>
    </row>
    <row r="494" spans="3:24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/>
      <c r="V494" s="18"/>
      <c r="W494" s="17"/>
      <c r="X494" s="17"/>
    </row>
    <row r="495" spans="3:24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/>
      <c r="V495" s="18"/>
      <c r="W495" s="17"/>
      <c r="X495" s="17"/>
    </row>
    <row r="496" spans="3:24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/>
      <c r="V496" s="18"/>
      <c r="W496" s="17"/>
      <c r="X496" s="17"/>
    </row>
    <row r="497" spans="3:24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/>
      <c r="V497" s="18"/>
      <c r="W497" s="17"/>
      <c r="X497" s="17"/>
    </row>
    <row r="498" spans="3:24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/>
      <c r="V498" s="18"/>
      <c r="W498" s="17"/>
      <c r="X498" s="17"/>
    </row>
    <row r="499" spans="3:24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/>
      <c r="V499" s="18"/>
      <c r="W499" s="17"/>
      <c r="X499" s="17"/>
    </row>
    <row r="500" spans="3:24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/>
      <c r="V500" s="18"/>
      <c r="W500" s="17"/>
      <c r="X500" s="17"/>
    </row>
    <row r="501" spans="3:24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/>
      <c r="V501" s="18"/>
      <c r="W501" s="17"/>
      <c r="X501" s="17"/>
    </row>
    <row r="502" spans="3:24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/>
      <c r="V502" s="18"/>
      <c r="W502" s="17"/>
      <c r="X502" s="17"/>
    </row>
    <row r="503" spans="3:24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/>
      <c r="V503" s="18"/>
      <c r="W503" s="17"/>
      <c r="X503" s="17"/>
    </row>
    <row r="504" spans="3:24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/>
      <c r="V504" s="18"/>
      <c r="W504" s="17"/>
      <c r="X504" s="17"/>
    </row>
    <row r="505" spans="3:24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/>
      <c r="V505" s="18"/>
      <c r="W505" s="17"/>
      <c r="X505" s="17"/>
    </row>
    <row r="506" spans="3:24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/>
      <c r="V506" s="18"/>
      <c r="W506" s="17"/>
      <c r="X506" s="17"/>
    </row>
    <row r="507" spans="3:24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/>
      <c r="V507" s="18"/>
      <c r="W507" s="17"/>
      <c r="X507" s="17"/>
    </row>
    <row r="508" spans="3:24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/>
      <c r="V508" s="18"/>
      <c r="W508" s="17"/>
      <c r="X508" s="17"/>
    </row>
    <row r="509" spans="3:24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/>
      <c r="V509" s="18"/>
      <c r="W509" s="17"/>
      <c r="X509" s="17"/>
    </row>
    <row r="510" spans="3:24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/>
      <c r="V510" s="18"/>
      <c r="W510" s="17"/>
      <c r="X510" s="17"/>
    </row>
    <row r="511" spans="3:24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/>
      <c r="V511" s="18"/>
      <c r="W511" s="17"/>
      <c r="X511" s="17"/>
    </row>
    <row r="512" spans="3:24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/>
      <c r="V512" s="18"/>
      <c r="W512" s="17"/>
      <c r="X512" s="17"/>
    </row>
    <row r="513" spans="3:24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/>
      <c r="V513" s="18"/>
      <c r="W513" s="17"/>
      <c r="X513" s="17"/>
    </row>
    <row r="514" spans="3:24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/>
      <c r="V514" s="18"/>
      <c r="W514" s="17"/>
      <c r="X514" s="17"/>
    </row>
    <row r="515" spans="3:24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/>
      <c r="V515" s="18"/>
      <c r="W515" s="17"/>
      <c r="X515" s="17"/>
    </row>
    <row r="516" spans="3:24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/>
      <c r="V516" s="18"/>
      <c r="W516" s="17"/>
      <c r="X516" s="17"/>
    </row>
    <row r="517" spans="3:24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/>
      <c r="V517" s="18"/>
      <c r="W517" s="17"/>
      <c r="X517" s="17"/>
    </row>
    <row r="518" spans="3:24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/>
      <c r="V518" s="18"/>
      <c r="W518" s="17"/>
      <c r="X518" s="17"/>
    </row>
    <row r="519" spans="3:24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/>
      <c r="V519" s="18"/>
      <c r="W519" s="17"/>
      <c r="X519" s="17"/>
    </row>
    <row r="520" spans="3:24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/>
      <c r="V520" s="18"/>
      <c r="W520" s="17"/>
      <c r="X520" s="17"/>
    </row>
    <row r="521" spans="3:24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/>
      <c r="V521" s="18"/>
      <c r="W521" s="17"/>
      <c r="X521" s="17"/>
    </row>
    <row r="522" spans="3:24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/>
      <c r="V522" s="18"/>
      <c r="W522" s="17"/>
      <c r="X522" s="17"/>
    </row>
    <row r="523" spans="3:24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/>
      <c r="V523" s="18"/>
      <c r="W523" s="17"/>
      <c r="X523" s="17"/>
    </row>
    <row r="524" spans="3:24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/>
      <c r="V524" s="18"/>
      <c r="W524" s="17"/>
      <c r="X524" s="17"/>
    </row>
    <row r="525" spans="3:24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/>
      <c r="V525" s="18"/>
      <c r="W525" s="17"/>
      <c r="X525" s="17"/>
    </row>
    <row r="526" spans="3:24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/>
      <c r="V526" s="18"/>
      <c r="W526" s="17"/>
      <c r="X526" s="17"/>
    </row>
    <row r="527" spans="3:24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/>
      <c r="V527" s="18"/>
      <c r="W527" s="17"/>
      <c r="X527" s="17"/>
    </row>
    <row r="528" spans="3:24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/>
      <c r="V528" s="18"/>
      <c r="W528" s="17"/>
      <c r="X528" s="17"/>
    </row>
    <row r="529" spans="3:24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8"/>
      <c r="V529" s="18"/>
      <c r="W529" s="17"/>
      <c r="X529" s="17"/>
    </row>
    <row r="530" spans="3:24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8"/>
      <c r="V530" s="18"/>
      <c r="W530" s="17"/>
      <c r="X530" s="17"/>
    </row>
    <row r="531" spans="3:24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8"/>
      <c r="V531" s="18"/>
      <c r="W531" s="17"/>
      <c r="X531" s="17"/>
    </row>
    <row r="532" spans="3:24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8"/>
      <c r="V532" s="18"/>
      <c r="W532" s="17"/>
      <c r="X532" s="17"/>
    </row>
    <row r="533" spans="3:24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8"/>
      <c r="V533" s="18"/>
      <c r="W533" s="17"/>
      <c r="X533" s="17"/>
    </row>
    <row r="534" spans="3:24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8"/>
      <c r="V534" s="18"/>
      <c r="W534" s="17"/>
      <c r="X534" s="17"/>
    </row>
    <row r="535" spans="3:24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8"/>
      <c r="V535" s="18"/>
      <c r="W535" s="17"/>
      <c r="X535" s="17"/>
    </row>
    <row r="536" spans="3:24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8"/>
      <c r="V536" s="18"/>
      <c r="W536" s="17"/>
      <c r="X536" s="17"/>
    </row>
    <row r="537" spans="3:24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8"/>
      <c r="V537" s="18"/>
      <c r="W537" s="17"/>
      <c r="X537" s="17"/>
    </row>
    <row r="538" spans="3:24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8"/>
      <c r="V538" s="18"/>
      <c r="W538" s="17"/>
      <c r="X538" s="17"/>
    </row>
    <row r="539" spans="3:24" s="16" customFormat="1" ht="12.75" x14ac:dyDescent="0.25">
      <c r="C539" s="7"/>
      <c r="F539" s="22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8"/>
      <c r="V539" s="18"/>
      <c r="W539" s="17"/>
      <c r="X539" s="17"/>
    </row>
    <row r="540" spans="3:24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4"/>
      <c r="V540" s="14"/>
      <c r="W540" s="13"/>
      <c r="X540" s="13"/>
    </row>
    <row r="541" spans="3:24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4"/>
      <c r="V541" s="14"/>
      <c r="W541" s="13"/>
      <c r="X541" s="13"/>
    </row>
    <row r="542" spans="3:24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4"/>
      <c r="V542" s="14"/>
      <c r="W542" s="13"/>
      <c r="X542" s="13"/>
    </row>
    <row r="543" spans="3:24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4"/>
      <c r="V543" s="14"/>
      <c r="W543" s="13"/>
      <c r="X543" s="13"/>
    </row>
    <row r="544" spans="3:24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4"/>
      <c r="V544" s="14"/>
      <c r="W544" s="13"/>
      <c r="X544" s="13"/>
    </row>
    <row r="545" spans="3:24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4"/>
      <c r="V545" s="14"/>
      <c r="W545" s="13"/>
      <c r="X545" s="13"/>
    </row>
    <row r="546" spans="3:24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4"/>
      <c r="V546" s="14"/>
      <c r="W546" s="13"/>
      <c r="X546" s="13"/>
    </row>
    <row r="547" spans="3:24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4"/>
      <c r="V547" s="14"/>
      <c r="W547" s="13"/>
      <c r="X547" s="13"/>
    </row>
    <row r="548" spans="3:24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4"/>
      <c r="V548" s="14"/>
      <c r="W548" s="13"/>
      <c r="X548" s="13"/>
    </row>
    <row r="549" spans="3:24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4"/>
      <c r="V549" s="14"/>
      <c r="W549" s="13"/>
      <c r="X549" s="13"/>
    </row>
    <row r="550" spans="3:24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4"/>
      <c r="V550" s="14"/>
      <c r="W550" s="13"/>
      <c r="X550" s="13"/>
    </row>
    <row r="551" spans="3:24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4"/>
      <c r="V551" s="14"/>
      <c r="W551" s="13"/>
      <c r="X551" s="13"/>
    </row>
    <row r="552" spans="3:24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4"/>
      <c r="V552" s="14"/>
      <c r="W552" s="13"/>
      <c r="X552" s="13"/>
    </row>
    <row r="553" spans="3:24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4"/>
      <c r="V553" s="14"/>
      <c r="W553" s="13"/>
      <c r="X553" s="13"/>
    </row>
    <row r="554" spans="3:24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4"/>
      <c r="V554" s="14"/>
      <c r="W554" s="13"/>
      <c r="X554" s="13"/>
    </row>
    <row r="555" spans="3:24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4"/>
      <c r="V555" s="14"/>
      <c r="W555" s="13"/>
      <c r="X555" s="13"/>
    </row>
    <row r="556" spans="3:24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4"/>
      <c r="V556" s="14"/>
      <c r="W556" s="13"/>
      <c r="X556" s="13"/>
    </row>
    <row r="557" spans="3:24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4"/>
      <c r="V557" s="14"/>
      <c r="W557" s="13"/>
      <c r="X557" s="13"/>
    </row>
    <row r="558" spans="3:24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4"/>
      <c r="V558" s="14"/>
      <c r="W558" s="13"/>
      <c r="X558" s="13"/>
    </row>
    <row r="559" spans="3:24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4"/>
      <c r="V559" s="14"/>
      <c r="W559" s="13"/>
      <c r="X559" s="13"/>
    </row>
    <row r="560" spans="3:24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4"/>
      <c r="V560" s="14"/>
      <c r="W560" s="13"/>
      <c r="X560" s="13"/>
    </row>
    <row r="561" spans="3:24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4"/>
      <c r="V561" s="14"/>
      <c r="W561" s="13"/>
      <c r="X561" s="13"/>
    </row>
    <row r="562" spans="3:24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4"/>
      <c r="V562" s="14"/>
      <c r="W562" s="13"/>
      <c r="X562" s="13"/>
    </row>
    <row r="563" spans="3:24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4"/>
      <c r="V563" s="14"/>
      <c r="W563" s="13"/>
      <c r="X563" s="13"/>
    </row>
    <row r="564" spans="3:24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4"/>
      <c r="V564" s="14"/>
      <c r="W564" s="13"/>
      <c r="X564" s="13"/>
    </row>
    <row r="565" spans="3:24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4"/>
      <c r="V565" s="14"/>
      <c r="W565" s="13"/>
      <c r="X565" s="13"/>
    </row>
    <row r="566" spans="3:24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4"/>
      <c r="V566" s="14"/>
      <c r="W566" s="13"/>
      <c r="X566" s="13"/>
    </row>
    <row r="567" spans="3:24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4"/>
      <c r="V567" s="14"/>
      <c r="W567" s="13"/>
      <c r="X567" s="13"/>
    </row>
    <row r="568" spans="3:24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4"/>
      <c r="V568" s="14"/>
      <c r="W568" s="13"/>
      <c r="X568" s="13"/>
    </row>
    <row r="569" spans="3:24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4"/>
      <c r="V569" s="14"/>
      <c r="W569" s="13"/>
      <c r="X569" s="13"/>
    </row>
    <row r="570" spans="3:24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4"/>
      <c r="V570" s="14"/>
      <c r="W570" s="13"/>
      <c r="X570" s="13"/>
    </row>
    <row r="571" spans="3:24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4"/>
      <c r="V571" s="14"/>
      <c r="W571" s="13"/>
      <c r="X571" s="13"/>
    </row>
    <row r="572" spans="3:24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4"/>
      <c r="V572" s="14"/>
      <c r="W572" s="13"/>
      <c r="X572" s="13"/>
    </row>
    <row r="573" spans="3:24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4"/>
      <c r="V573" s="14"/>
      <c r="W573" s="13"/>
      <c r="X573" s="13"/>
    </row>
    <row r="574" spans="3:24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4"/>
      <c r="V574" s="14"/>
      <c r="W574" s="13"/>
      <c r="X574" s="13"/>
    </row>
    <row r="575" spans="3:24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4"/>
      <c r="V575" s="14"/>
      <c r="W575" s="13"/>
      <c r="X575" s="13"/>
    </row>
    <row r="576" spans="3:24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4"/>
      <c r="V576" s="14"/>
      <c r="W576" s="13"/>
      <c r="X576" s="13"/>
    </row>
    <row r="577" spans="3:24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4"/>
      <c r="V577" s="14"/>
      <c r="W577" s="13"/>
      <c r="X577" s="13"/>
    </row>
    <row r="578" spans="3:24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4"/>
      <c r="V578" s="14"/>
      <c r="W578" s="13"/>
      <c r="X578" s="13"/>
    </row>
    <row r="579" spans="3:24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4"/>
      <c r="V579" s="14"/>
      <c r="W579" s="13"/>
      <c r="X579" s="13"/>
    </row>
    <row r="580" spans="3:24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4"/>
      <c r="V580" s="14"/>
      <c r="W580" s="13"/>
      <c r="X580" s="13"/>
    </row>
    <row r="581" spans="3:24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4"/>
      <c r="V581" s="14"/>
      <c r="W581" s="13"/>
      <c r="X581" s="13"/>
    </row>
    <row r="582" spans="3:24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4"/>
      <c r="V582" s="14"/>
      <c r="W582" s="13"/>
      <c r="X582" s="13"/>
    </row>
    <row r="583" spans="3:24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4"/>
      <c r="V583" s="14"/>
      <c r="W583" s="13"/>
      <c r="X583" s="13"/>
    </row>
    <row r="584" spans="3:24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4"/>
      <c r="V584" s="14"/>
      <c r="W584" s="13"/>
      <c r="X584" s="13"/>
    </row>
    <row r="585" spans="3:24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4"/>
      <c r="V585" s="14"/>
      <c r="W585" s="13"/>
      <c r="X585" s="13"/>
    </row>
    <row r="586" spans="3:24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4"/>
      <c r="V586" s="14"/>
      <c r="W586" s="13"/>
      <c r="X586" s="13"/>
    </row>
    <row r="587" spans="3:24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4"/>
      <c r="V587" s="14"/>
      <c r="W587" s="13"/>
      <c r="X587" s="13"/>
    </row>
    <row r="588" spans="3:24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4"/>
      <c r="V588" s="14"/>
      <c r="W588" s="13"/>
      <c r="X588" s="13"/>
    </row>
    <row r="589" spans="3:24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4"/>
      <c r="V589" s="14"/>
      <c r="W589" s="13"/>
      <c r="X589" s="13"/>
    </row>
    <row r="590" spans="3:24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4"/>
      <c r="V590" s="14"/>
      <c r="W590" s="13"/>
      <c r="X590" s="13"/>
    </row>
    <row r="591" spans="3:24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4"/>
      <c r="V591" s="14"/>
      <c r="W591" s="13"/>
      <c r="X591" s="13"/>
    </row>
    <row r="592" spans="3:24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4"/>
      <c r="V592" s="14"/>
      <c r="W592" s="13"/>
      <c r="X592" s="13"/>
    </row>
    <row r="593" spans="3:24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4"/>
      <c r="V593" s="14"/>
      <c r="W593" s="13"/>
      <c r="X593" s="13"/>
    </row>
    <row r="594" spans="3:24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4"/>
      <c r="V594" s="14"/>
      <c r="W594" s="13"/>
      <c r="X594" s="13"/>
    </row>
    <row r="595" spans="3:24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4"/>
      <c r="V595" s="14"/>
      <c r="W595" s="13"/>
      <c r="X595" s="13"/>
    </row>
    <row r="596" spans="3:24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4"/>
      <c r="V596" s="14"/>
      <c r="W596" s="13"/>
      <c r="X596" s="13"/>
    </row>
    <row r="597" spans="3:24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4"/>
      <c r="V597" s="14"/>
      <c r="W597" s="13"/>
      <c r="X597" s="13"/>
    </row>
    <row r="598" spans="3:24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4"/>
      <c r="V598" s="14"/>
      <c r="W598" s="13"/>
      <c r="X598" s="13"/>
    </row>
    <row r="599" spans="3:24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4"/>
      <c r="V599" s="14"/>
      <c r="W599" s="13"/>
      <c r="X599" s="13"/>
    </row>
    <row r="600" spans="3:24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4"/>
      <c r="V600" s="14"/>
      <c r="W600" s="13"/>
      <c r="X600" s="13"/>
    </row>
    <row r="601" spans="3:24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4"/>
      <c r="V601" s="14"/>
      <c r="W601" s="13"/>
      <c r="X601" s="13"/>
    </row>
    <row r="602" spans="3:24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4"/>
      <c r="V602" s="14"/>
      <c r="W602" s="13"/>
      <c r="X602" s="13"/>
    </row>
    <row r="603" spans="3:24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4"/>
      <c r="V603" s="14"/>
      <c r="W603" s="13"/>
      <c r="X603" s="13"/>
    </row>
    <row r="604" spans="3:24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4"/>
      <c r="V604" s="14"/>
      <c r="W604" s="13"/>
      <c r="X604" s="13"/>
    </row>
    <row r="605" spans="3:24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4"/>
      <c r="V605" s="14"/>
      <c r="W605" s="13"/>
      <c r="X605" s="13"/>
    </row>
    <row r="606" spans="3:24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4"/>
      <c r="V606" s="14"/>
      <c r="W606" s="13"/>
      <c r="X606" s="13"/>
    </row>
    <row r="607" spans="3:24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4"/>
      <c r="V607" s="14"/>
      <c r="W607" s="13"/>
      <c r="X607" s="13"/>
    </row>
    <row r="608" spans="3:24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4"/>
      <c r="V608" s="14"/>
      <c r="W608" s="13"/>
      <c r="X608" s="13"/>
    </row>
    <row r="609" spans="3:24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4"/>
      <c r="V609" s="14"/>
      <c r="W609" s="13"/>
      <c r="X609" s="13"/>
    </row>
    <row r="610" spans="3:24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4"/>
      <c r="V610" s="14"/>
      <c r="W610" s="13"/>
      <c r="X610" s="13"/>
    </row>
    <row r="611" spans="3:24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4"/>
      <c r="V611" s="14"/>
      <c r="W611" s="13"/>
      <c r="X611" s="13"/>
    </row>
    <row r="612" spans="3:24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4"/>
      <c r="V612" s="14"/>
      <c r="W612" s="13"/>
      <c r="X612" s="13"/>
    </row>
    <row r="613" spans="3:24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4"/>
      <c r="V613" s="14"/>
      <c r="W613" s="13"/>
      <c r="X613" s="13"/>
    </row>
    <row r="614" spans="3:24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4"/>
      <c r="V614" s="14"/>
      <c r="W614" s="13"/>
      <c r="X614" s="13"/>
    </row>
    <row r="615" spans="3:24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4"/>
      <c r="V615" s="14"/>
      <c r="W615" s="13"/>
      <c r="X615" s="13"/>
    </row>
    <row r="616" spans="3:24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4"/>
      <c r="V616" s="14"/>
      <c r="W616" s="13"/>
      <c r="X616" s="13"/>
    </row>
    <row r="617" spans="3:24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4"/>
      <c r="V617" s="14"/>
      <c r="W617" s="13"/>
      <c r="X617" s="13"/>
    </row>
    <row r="618" spans="3:24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4"/>
      <c r="V618" s="14"/>
      <c r="W618" s="13"/>
      <c r="X618" s="13"/>
    </row>
    <row r="619" spans="3:24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4"/>
      <c r="V619" s="14"/>
      <c r="W619" s="13"/>
      <c r="X619" s="13"/>
    </row>
    <row r="620" spans="3:24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4"/>
      <c r="V620" s="14"/>
      <c r="W620" s="13"/>
      <c r="X620" s="13"/>
    </row>
    <row r="621" spans="3:24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4"/>
      <c r="V621" s="14"/>
      <c r="W621" s="13"/>
      <c r="X621" s="13"/>
    </row>
    <row r="622" spans="3:24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4"/>
      <c r="V622" s="14"/>
      <c r="W622" s="13"/>
      <c r="X622" s="13"/>
    </row>
    <row r="623" spans="3:24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4"/>
      <c r="V623" s="14"/>
      <c r="W623" s="13"/>
      <c r="X623" s="13"/>
    </row>
    <row r="624" spans="3:24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4"/>
      <c r="V624" s="14"/>
      <c r="W624" s="13"/>
      <c r="X624" s="13"/>
    </row>
    <row r="625" spans="3:24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4"/>
      <c r="V625" s="14"/>
      <c r="W625" s="13"/>
      <c r="X625" s="13"/>
    </row>
    <row r="626" spans="3:24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4"/>
      <c r="V626" s="14"/>
      <c r="W626" s="13"/>
      <c r="X626" s="13"/>
    </row>
    <row r="627" spans="3:24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4"/>
      <c r="V627" s="14"/>
      <c r="W627" s="13"/>
      <c r="X627" s="13"/>
    </row>
    <row r="628" spans="3:24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4"/>
      <c r="V628" s="14"/>
      <c r="W628" s="13"/>
      <c r="X628" s="13"/>
    </row>
    <row r="629" spans="3:24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4"/>
      <c r="V629" s="14"/>
      <c r="W629" s="13"/>
      <c r="X629" s="13"/>
    </row>
    <row r="630" spans="3:24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4"/>
      <c r="V630" s="14"/>
      <c r="W630" s="13"/>
      <c r="X630" s="13"/>
    </row>
    <row r="631" spans="3:24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4"/>
      <c r="V631" s="14"/>
      <c r="W631" s="13"/>
      <c r="X631" s="13"/>
    </row>
    <row r="632" spans="3:24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4"/>
      <c r="V632" s="14"/>
      <c r="W632" s="13"/>
      <c r="X632" s="13"/>
    </row>
    <row r="633" spans="3:24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4"/>
      <c r="V633" s="14"/>
      <c r="W633" s="13"/>
      <c r="X633" s="13"/>
    </row>
    <row r="634" spans="3:24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4"/>
      <c r="V634" s="14"/>
      <c r="W634" s="13"/>
      <c r="X634" s="13"/>
    </row>
    <row r="635" spans="3:24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4"/>
      <c r="V635" s="14"/>
      <c r="W635" s="13"/>
      <c r="X635" s="13"/>
    </row>
    <row r="636" spans="3:24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4"/>
      <c r="V636" s="14"/>
      <c r="W636" s="13"/>
      <c r="X636" s="13"/>
    </row>
    <row r="637" spans="3:24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4"/>
      <c r="V637" s="14"/>
      <c r="W637" s="13"/>
      <c r="X637" s="13"/>
    </row>
    <row r="638" spans="3:24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4"/>
      <c r="V638" s="14"/>
      <c r="W638" s="13"/>
      <c r="X638" s="13"/>
    </row>
    <row r="639" spans="3:24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4"/>
      <c r="V639" s="14"/>
      <c r="W639" s="13"/>
      <c r="X639" s="13"/>
    </row>
    <row r="640" spans="3:24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4"/>
      <c r="V640" s="14"/>
      <c r="W640" s="13"/>
      <c r="X640" s="13"/>
    </row>
    <row r="641" spans="3:24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4"/>
      <c r="V641" s="14"/>
      <c r="W641" s="13"/>
      <c r="X641" s="13"/>
    </row>
    <row r="642" spans="3:24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4"/>
      <c r="V642" s="14"/>
      <c r="W642" s="13"/>
      <c r="X642" s="13"/>
    </row>
    <row r="643" spans="3:24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4"/>
      <c r="V643" s="14"/>
      <c r="W643" s="13"/>
      <c r="X643" s="13"/>
    </row>
    <row r="644" spans="3:24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4"/>
      <c r="V644" s="14"/>
      <c r="W644" s="13"/>
      <c r="X644" s="13"/>
    </row>
    <row r="645" spans="3:24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4"/>
      <c r="V645" s="14"/>
      <c r="W645" s="13"/>
      <c r="X645" s="13"/>
    </row>
    <row r="646" spans="3:24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4"/>
      <c r="V646" s="14"/>
      <c r="W646" s="13"/>
      <c r="X646" s="13"/>
    </row>
    <row r="647" spans="3:24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4"/>
      <c r="V647" s="14"/>
      <c r="W647" s="13"/>
      <c r="X647" s="13"/>
    </row>
    <row r="648" spans="3:24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4"/>
      <c r="V648" s="14"/>
      <c r="W648" s="13"/>
      <c r="X648" s="13"/>
    </row>
    <row r="649" spans="3:24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4"/>
      <c r="V649" s="14"/>
      <c r="W649" s="13"/>
      <c r="X649" s="13"/>
    </row>
    <row r="650" spans="3:24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4"/>
      <c r="V650" s="14"/>
      <c r="W650" s="13"/>
      <c r="X650" s="13"/>
    </row>
    <row r="651" spans="3:24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4"/>
      <c r="V651" s="14"/>
      <c r="W651" s="13"/>
      <c r="X651" s="13"/>
    </row>
    <row r="652" spans="3:24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4"/>
      <c r="V652" s="14"/>
      <c r="W652" s="13"/>
      <c r="X652" s="13"/>
    </row>
    <row r="653" spans="3:24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4"/>
      <c r="V653" s="14"/>
      <c r="W653" s="13"/>
      <c r="X653" s="13"/>
    </row>
    <row r="654" spans="3:24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4"/>
      <c r="V654" s="14"/>
      <c r="W654" s="13"/>
      <c r="X654" s="13"/>
    </row>
    <row r="655" spans="3:24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4"/>
      <c r="V655" s="14"/>
      <c r="W655" s="13"/>
      <c r="X655" s="13"/>
    </row>
    <row r="656" spans="3:24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4"/>
      <c r="V656" s="14"/>
      <c r="W656" s="13"/>
      <c r="X656" s="13"/>
    </row>
    <row r="657" spans="3:24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4"/>
      <c r="V657" s="14"/>
      <c r="W657" s="13"/>
      <c r="X657" s="13"/>
    </row>
    <row r="658" spans="3:24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4"/>
      <c r="V658" s="14"/>
      <c r="W658" s="13"/>
      <c r="X658" s="13"/>
    </row>
    <row r="659" spans="3:24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4"/>
      <c r="V659" s="14"/>
      <c r="W659" s="13"/>
      <c r="X659" s="13"/>
    </row>
    <row r="660" spans="3:24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4"/>
      <c r="V660" s="14"/>
      <c r="W660" s="13"/>
      <c r="X660" s="13"/>
    </row>
    <row r="661" spans="3:24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4"/>
      <c r="V661" s="14"/>
      <c r="W661" s="13"/>
      <c r="X661" s="13"/>
    </row>
    <row r="662" spans="3:24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4"/>
      <c r="V662" s="14"/>
      <c r="W662" s="13"/>
      <c r="X662" s="13"/>
    </row>
    <row r="663" spans="3:24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4"/>
      <c r="V663" s="14"/>
      <c r="W663" s="13"/>
      <c r="X663" s="13"/>
    </row>
    <row r="664" spans="3:24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4"/>
      <c r="V664" s="14"/>
      <c r="W664" s="13"/>
      <c r="X664" s="13"/>
    </row>
    <row r="665" spans="3:24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4"/>
      <c r="V665" s="14"/>
      <c r="W665" s="13"/>
      <c r="X665" s="13"/>
    </row>
    <row r="666" spans="3:24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4"/>
      <c r="V666" s="14"/>
      <c r="W666" s="13"/>
      <c r="X666" s="13"/>
    </row>
    <row r="667" spans="3:24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4"/>
      <c r="V667" s="14"/>
      <c r="W667" s="13"/>
      <c r="X667" s="13"/>
    </row>
    <row r="668" spans="3:24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4"/>
      <c r="V668" s="14"/>
      <c r="W668" s="13"/>
      <c r="X668" s="13"/>
    </row>
    <row r="669" spans="3:24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4"/>
      <c r="V669" s="14"/>
      <c r="W669" s="13"/>
      <c r="X669" s="13"/>
    </row>
    <row r="670" spans="3:24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4"/>
      <c r="V670" s="14"/>
      <c r="W670" s="13"/>
      <c r="X670" s="13"/>
    </row>
    <row r="671" spans="3:24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4"/>
      <c r="V671" s="14"/>
      <c r="W671" s="13"/>
      <c r="X671" s="13"/>
    </row>
    <row r="672" spans="3:24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4"/>
      <c r="V672" s="14"/>
      <c r="W672" s="13"/>
      <c r="X672" s="13"/>
    </row>
    <row r="673" spans="3:24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4"/>
      <c r="V673" s="14"/>
      <c r="W673" s="13"/>
      <c r="X673" s="13"/>
    </row>
    <row r="674" spans="3:24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4"/>
      <c r="V674" s="14"/>
      <c r="W674" s="13"/>
      <c r="X674" s="13"/>
    </row>
    <row r="675" spans="3:24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4"/>
      <c r="V675" s="14"/>
      <c r="W675" s="13"/>
      <c r="X675" s="13"/>
    </row>
    <row r="676" spans="3:24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4"/>
      <c r="V676" s="14"/>
      <c r="W676" s="13"/>
      <c r="X676" s="13"/>
    </row>
    <row r="677" spans="3:24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4"/>
      <c r="V677" s="14"/>
      <c r="W677" s="13"/>
      <c r="X677" s="13"/>
    </row>
    <row r="678" spans="3:24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4"/>
      <c r="V678" s="14"/>
      <c r="W678" s="13"/>
      <c r="X678" s="13"/>
    </row>
    <row r="679" spans="3:24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4"/>
      <c r="V679" s="14"/>
      <c r="W679" s="13"/>
      <c r="X679" s="13"/>
    </row>
    <row r="680" spans="3:24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4"/>
      <c r="V680" s="14"/>
      <c r="W680" s="13"/>
      <c r="X680" s="13"/>
    </row>
    <row r="681" spans="3:24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4"/>
      <c r="V681" s="14"/>
      <c r="W681" s="13"/>
      <c r="X681" s="13"/>
    </row>
    <row r="682" spans="3:24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4"/>
      <c r="V682" s="14"/>
      <c r="W682" s="13"/>
      <c r="X682" s="13"/>
    </row>
    <row r="683" spans="3:24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4"/>
      <c r="V683" s="14"/>
      <c r="W683" s="13"/>
      <c r="X683" s="13"/>
    </row>
    <row r="684" spans="3:24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4"/>
      <c r="V684" s="14"/>
      <c r="W684" s="13"/>
      <c r="X684" s="13"/>
    </row>
    <row r="685" spans="3:24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4"/>
      <c r="V685" s="14"/>
      <c r="W685" s="13"/>
      <c r="X685" s="13"/>
    </row>
    <row r="686" spans="3:24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4"/>
      <c r="V686" s="14"/>
      <c r="W686" s="13"/>
      <c r="X686" s="13"/>
    </row>
    <row r="687" spans="3:24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4"/>
      <c r="V687" s="14"/>
      <c r="W687" s="13"/>
      <c r="X687" s="13"/>
    </row>
    <row r="688" spans="3:24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4"/>
      <c r="V688" s="14"/>
      <c r="W688" s="13"/>
      <c r="X688" s="13"/>
    </row>
    <row r="689" spans="3:24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4"/>
      <c r="V689" s="14"/>
      <c r="W689" s="13"/>
      <c r="X689" s="13"/>
    </row>
    <row r="690" spans="3:24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4"/>
      <c r="V690" s="14"/>
      <c r="W690" s="13"/>
      <c r="X690" s="13"/>
    </row>
    <row r="691" spans="3:24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4"/>
      <c r="V691" s="14"/>
      <c r="W691" s="13"/>
      <c r="X691" s="13"/>
    </row>
    <row r="692" spans="3:24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4"/>
      <c r="V692" s="14"/>
      <c r="W692" s="13"/>
      <c r="X692" s="13"/>
    </row>
    <row r="693" spans="3:24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4"/>
      <c r="V693" s="14"/>
      <c r="W693" s="13"/>
      <c r="X693" s="13"/>
    </row>
    <row r="694" spans="3:24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4"/>
      <c r="V694" s="14"/>
      <c r="W694" s="13"/>
      <c r="X694" s="13"/>
    </row>
    <row r="695" spans="3:24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4"/>
      <c r="V695" s="14"/>
      <c r="W695" s="13"/>
      <c r="X695" s="13"/>
    </row>
    <row r="696" spans="3:24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4"/>
      <c r="V696" s="14"/>
      <c r="W696" s="13"/>
      <c r="X696" s="13"/>
    </row>
    <row r="697" spans="3:24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4"/>
      <c r="V697" s="14"/>
      <c r="W697" s="13"/>
      <c r="X697" s="13"/>
    </row>
    <row r="698" spans="3:24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4"/>
      <c r="V698" s="14"/>
      <c r="W698" s="13"/>
      <c r="X698" s="13"/>
    </row>
    <row r="699" spans="3:24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4"/>
      <c r="V699" s="14"/>
      <c r="W699" s="13"/>
      <c r="X699" s="13"/>
    </row>
    <row r="700" spans="3:24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4"/>
      <c r="V700" s="14"/>
      <c r="W700" s="13"/>
      <c r="X700" s="13"/>
    </row>
    <row r="701" spans="3:24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4"/>
      <c r="V701" s="14"/>
      <c r="W701" s="13"/>
      <c r="X701" s="13"/>
    </row>
    <row r="702" spans="3:24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4"/>
      <c r="V702" s="14"/>
      <c r="W702" s="13"/>
      <c r="X702" s="13"/>
    </row>
    <row r="703" spans="3:24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4"/>
      <c r="V703" s="14"/>
      <c r="W703" s="13"/>
      <c r="X703" s="13"/>
    </row>
    <row r="704" spans="3:24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4"/>
      <c r="V704" s="14"/>
      <c r="W704" s="13"/>
      <c r="X704" s="13"/>
    </row>
    <row r="705" spans="3:24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4"/>
      <c r="V705" s="14"/>
      <c r="W705" s="13"/>
      <c r="X705" s="13"/>
    </row>
    <row r="706" spans="3:24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4"/>
      <c r="V706" s="14"/>
      <c r="W706" s="13"/>
      <c r="X706" s="13"/>
    </row>
    <row r="707" spans="3:24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4"/>
      <c r="V707" s="14"/>
      <c r="W707" s="13"/>
      <c r="X707" s="13"/>
    </row>
    <row r="708" spans="3:24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4"/>
      <c r="V708" s="14"/>
      <c r="W708" s="13"/>
      <c r="X708" s="13"/>
    </row>
    <row r="709" spans="3:24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4"/>
      <c r="V709" s="14"/>
      <c r="W709" s="13"/>
      <c r="X709" s="13"/>
    </row>
    <row r="710" spans="3:24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4"/>
      <c r="V710" s="14"/>
      <c r="W710" s="13"/>
      <c r="X710" s="13"/>
    </row>
    <row r="711" spans="3:24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4"/>
      <c r="V711" s="14"/>
      <c r="W711" s="13"/>
      <c r="X711" s="13"/>
    </row>
    <row r="712" spans="3:24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4"/>
      <c r="V712" s="14"/>
      <c r="W712" s="13"/>
      <c r="X712" s="13"/>
    </row>
    <row r="713" spans="3:24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4"/>
      <c r="V713" s="14"/>
      <c r="W713" s="13"/>
      <c r="X713" s="13"/>
    </row>
    <row r="714" spans="3:24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4"/>
      <c r="V714" s="14"/>
      <c r="W714" s="13"/>
      <c r="X714" s="13"/>
    </row>
    <row r="715" spans="3:24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4"/>
      <c r="V715" s="14"/>
      <c r="W715" s="13"/>
      <c r="X715" s="13"/>
    </row>
    <row r="716" spans="3:24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4"/>
      <c r="V716" s="14"/>
      <c r="W716" s="13"/>
      <c r="X716" s="13"/>
    </row>
    <row r="717" spans="3:24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4"/>
      <c r="V717" s="14"/>
      <c r="W717" s="13"/>
      <c r="X717" s="13"/>
    </row>
    <row r="718" spans="3:24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4"/>
      <c r="V718" s="14"/>
      <c r="W718" s="13"/>
      <c r="X718" s="13"/>
    </row>
    <row r="719" spans="3:24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4"/>
      <c r="V719" s="14"/>
      <c r="W719" s="13"/>
      <c r="X719" s="13"/>
    </row>
    <row r="720" spans="3:24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4"/>
      <c r="V720" s="14"/>
      <c r="W720" s="13"/>
      <c r="X720" s="13"/>
    </row>
    <row r="721" spans="3:24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4"/>
      <c r="V721" s="14"/>
      <c r="W721" s="13"/>
      <c r="X721" s="13"/>
    </row>
    <row r="722" spans="3:24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4"/>
      <c r="V722" s="14"/>
      <c r="W722" s="13"/>
      <c r="X722" s="13"/>
    </row>
    <row r="723" spans="3:24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4"/>
      <c r="V723" s="14"/>
      <c r="W723" s="13"/>
      <c r="X723" s="13"/>
    </row>
    <row r="724" spans="3:24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4"/>
      <c r="V724" s="14"/>
      <c r="W724" s="13"/>
      <c r="X724" s="13"/>
    </row>
    <row r="725" spans="3:24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4"/>
      <c r="V725" s="14"/>
      <c r="W725" s="13"/>
      <c r="X725" s="13"/>
    </row>
    <row r="726" spans="3:24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4"/>
      <c r="V726" s="14"/>
      <c r="W726" s="13"/>
      <c r="X726" s="13"/>
    </row>
    <row r="727" spans="3:24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4"/>
      <c r="V727" s="14"/>
      <c r="W727" s="13"/>
      <c r="X727" s="13"/>
    </row>
    <row r="728" spans="3:24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4"/>
      <c r="V728" s="14"/>
      <c r="W728" s="13"/>
      <c r="X728" s="13"/>
    </row>
    <row r="729" spans="3:24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4"/>
      <c r="V729" s="14"/>
      <c r="W729" s="13"/>
      <c r="X729" s="13"/>
    </row>
    <row r="730" spans="3:24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4"/>
      <c r="V730" s="14"/>
      <c r="W730" s="13"/>
      <c r="X730" s="13"/>
    </row>
    <row r="731" spans="3:24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4"/>
      <c r="V731" s="14"/>
      <c r="W731" s="13"/>
      <c r="X731" s="13"/>
    </row>
    <row r="732" spans="3:24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4"/>
      <c r="V732" s="14"/>
      <c r="W732" s="13"/>
      <c r="X732" s="13"/>
    </row>
    <row r="733" spans="3:24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4"/>
      <c r="V733" s="14"/>
      <c r="W733" s="13"/>
      <c r="X733" s="13"/>
    </row>
    <row r="734" spans="3:24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4"/>
      <c r="V734" s="14"/>
      <c r="W734" s="13"/>
      <c r="X734" s="13"/>
    </row>
    <row r="735" spans="3:24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4"/>
      <c r="V735" s="14"/>
      <c r="W735" s="13"/>
      <c r="X735" s="13"/>
    </row>
    <row r="736" spans="3:24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4"/>
      <c r="V736" s="14"/>
      <c r="W736" s="13"/>
      <c r="X736" s="13"/>
    </row>
    <row r="737" spans="2:24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4"/>
      <c r="V737" s="14"/>
      <c r="W737" s="13"/>
      <c r="X737" s="13"/>
    </row>
    <row r="738" spans="2:24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4"/>
      <c r="V738" s="14"/>
      <c r="W738" s="13"/>
      <c r="X738" s="13"/>
    </row>
    <row r="739" spans="2:24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4"/>
      <c r="V739" s="14"/>
      <c r="W739" s="13"/>
      <c r="X739" s="13"/>
    </row>
    <row r="740" spans="2:24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4"/>
      <c r="V740" s="14"/>
      <c r="W740" s="13"/>
      <c r="X740" s="13"/>
    </row>
    <row r="741" spans="2:24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4"/>
      <c r="V741" s="14"/>
      <c r="W741" s="13"/>
      <c r="X741" s="13"/>
    </row>
    <row r="742" spans="2:24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4"/>
      <c r="V742" s="14"/>
      <c r="W742" s="13"/>
      <c r="X742" s="13"/>
    </row>
    <row r="743" spans="2:24" s="12" customFormat="1" ht="12.75" x14ac:dyDescent="0.25">
      <c r="B743" s="12" t="s">
        <v>32</v>
      </c>
      <c r="C743" s="6">
        <v>1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4"/>
      <c r="V743" s="14"/>
      <c r="W743" s="13"/>
      <c r="X743" s="13"/>
    </row>
    <row r="744" spans="2:24" s="12" customFormat="1" ht="12.75" x14ac:dyDescent="0.25">
      <c r="C744" s="6">
        <v>2</v>
      </c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4"/>
      <c r="V744" s="14"/>
      <c r="W744" s="13"/>
      <c r="X744" s="13"/>
    </row>
    <row r="745" spans="2:24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4"/>
      <c r="V745" s="14"/>
      <c r="W745" s="13"/>
      <c r="X745" s="13"/>
    </row>
    <row r="746" spans="2:24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4"/>
      <c r="V746" s="14"/>
      <c r="W746" s="13"/>
      <c r="X746" s="13"/>
    </row>
    <row r="747" spans="2:24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4"/>
      <c r="V747" s="14"/>
      <c r="W747" s="13"/>
      <c r="X747" s="13"/>
    </row>
    <row r="748" spans="2:24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4"/>
      <c r="V748" s="14"/>
      <c r="W748" s="13"/>
      <c r="X748" s="13"/>
    </row>
    <row r="749" spans="2:24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4"/>
      <c r="V749" s="14"/>
      <c r="W749" s="13"/>
      <c r="X749" s="13"/>
    </row>
    <row r="750" spans="2:24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4"/>
      <c r="V750" s="14"/>
      <c r="W750" s="13"/>
      <c r="X750" s="13"/>
    </row>
    <row r="751" spans="2:24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4"/>
      <c r="V751" s="14"/>
      <c r="W751" s="13"/>
      <c r="X751" s="13"/>
    </row>
    <row r="752" spans="2:24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4"/>
      <c r="V752" s="14"/>
      <c r="W752" s="13"/>
      <c r="X752" s="13"/>
    </row>
    <row r="753" spans="3:24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4"/>
      <c r="V753" s="14"/>
      <c r="W753" s="13"/>
      <c r="X753" s="13"/>
    </row>
    <row r="754" spans="3:24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4"/>
      <c r="V754" s="14"/>
      <c r="W754" s="13"/>
      <c r="X754" s="13"/>
    </row>
    <row r="755" spans="3:24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4"/>
      <c r="V755" s="14"/>
      <c r="W755" s="13"/>
      <c r="X755" s="13"/>
    </row>
    <row r="756" spans="3:24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4"/>
      <c r="V756" s="14"/>
      <c r="W756" s="13"/>
      <c r="X756" s="13"/>
    </row>
    <row r="757" spans="3:24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4"/>
      <c r="V757" s="14"/>
      <c r="W757" s="13"/>
      <c r="X757" s="13"/>
    </row>
    <row r="758" spans="3:24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4"/>
      <c r="V758" s="14"/>
      <c r="W758" s="13"/>
      <c r="X758" s="13"/>
    </row>
    <row r="759" spans="3:24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4"/>
      <c r="V759" s="14"/>
      <c r="W759" s="13"/>
      <c r="X759" s="13"/>
    </row>
    <row r="760" spans="3:24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4"/>
      <c r="V760" s="14"/>
      <c r="W760" s="13"/>
      <c r="X760" s="13"/>
    </row>
    <row r="761" spans="3:24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4"/>
      <c r="V761" s="14"/>
      <c r="W761" s="13"/>
      <c r="X761" s="13"/>
    </row>
    <row r="762" spans="3:24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4"/>
      <c r="V762" s="14"/>
      <c r="W762" s="13"/>
      <c r="X762" s="13"/>
    </row>
    <row r="763" spans="3:24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4"/>
      <c r="V763" s="14"/>
      <c r="W763" s="13"/>
      <c r="X763" s="13"/>
    </row>
    <row r="764" spans="3:24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4"/>
      <c r="V764" s="14"/>
      <c r="W764" s="13"/>
      <c r="X764" s="13"/>
    </row>
    <row r="765" spans="3:24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4"/>
      <c r="V765" s="14"/>
      <c r="W765" s="13"/>
      <c r="X765" s="13"/>
    </row>
    <row r="766" spans="3:24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4"/>
      <c r="V766" s="14"/>
      <c r="W766" s="13"/>
      <c r="X766" s="13"/>
    </row>
    <row r="767" spans="3:24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4"/>
      <c r="V767" s="14"/>
      <c r="W767" s="13"/>
      <c r="X767" s="13"/>
    </row>
    <row r="768" spans="3:24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4"/>
      <c r="V768" s="14"/>
      <c r="W768" s="13"/>
      <c r="X768" s="13"/>
    </row>
    <row r="769" spans="3:24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4"/>
      <c r="V769" s="14"/>
      <c r="W769" s="13"/>
      <c r="X769" s="13"/>
    </row>
    <row r="770" spans="3:24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4"/>
      <c r="V770" s="14"/>
      <c r="W770" s="13"/>
      <c r="X770" s="13"/>
    </row>
    <row r="771" spans="3:24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4"/>
      <c r="V771" s="14"/>
      <c r="W771" s="13"/>
      <c r="X771" s="13"/>
    </row>
    <row r="772" spans="3:24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4"/>
      <c r="V772" s="14"/>
      <c r="W772" s="13"/>
      <c r="X772" s="13"/>
    </row>
    <row r="773" spans="3:24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4"/>
      <c r="V773" s="14"/>
      <c r="W773" s="13"/>
      <c r="X773" s="13"/>
    </row>
    <row r="774" spans="3:24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4"/>
      <c r="V774" s="14"/>
      <c r="W774" s="13"/>
      <c r="X774" s="13"/>
    </row>
    <row r="775" spans="3:24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4"/>
      <c r="V775" s="14"/>
      <c r="W775" s="13"/>
      <c r="X775" s="13"/>
    </row>
    <row r="776" spans="3:24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4"/>
      <c r="V776" s="14"/>
      <c r="W776" s="13"/>
      <c r="X776" s="13"/>
    </row>
    <row r="777" spans="3:24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4"/>
      <c r="V777" s="14"/>
      <c r="W777" s="13"/>
      <c r="X777" s="13"/>
    </row>
    <row r="778" spans="3:24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4"/>
      <c r="V778" s="14"/>
      <c r="W778" s="13"/>
      <c r="X778" s="13"/>
    </row>
    <row r="779" spans="3:24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4"/>
      <c r="V779" s="14"/>
      <c r="W779" s="13"/>
      <c r="X779" s="13"/>
    </row>
    <row r="780" spans="3:24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4"/>
      <c r="V780" s="14"/>
      <c r="W780" s="13"/>
      <c r="X780" s="13"/>
    </row>
    <row r="781" spans="3:24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4"/>
      <c r="V781" s="14"/>
      <c r="W781" s="13"/>
      <c r="X781" s="13"/>
    </row>
    <row r="782" spans="3:24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4"/>
      <c r="V782" s="14"/>
      <c r="W782" s="13"/>
      <c r="X782" s="13"/>
    </row>
    <row r="783" spans="3:24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4"/>
      <c r="V783" s="14"/>
      <c r="W783" s="13"/>
      <c r="X783" s="13"/>
    </row>
    <row r="784" spans="3:24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4"/>
      <c r="V784" s="14"/>
      <c r="W784" s="13"/>
      <c r="X784" s="13"/>
    </row>
    <row r="785" spans="3:24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4"/>
      <c r="V785" s="14"/>
      <c r="W785" s="13"/>
      <c r="X785" s="13"/>
    </row>
    <row r="786" spans="3:24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4"/>
      <c r="V786" s="14"/>
      <c r="W786" s="13"/>
      <c r="X786" s="13"/>
    </row>
    <row r="787" spans="3:24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4"/>
      <c r="V787" s="14"/>
      <c r="W787" s="13"/>
      <c r="X787" s="13"/>
    </row>
    <row r="788" spans="3:24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4"/>
      <c r="V788" s="14"/>
      <c r="W788" s="13"/>
      <c r="X788" s="13"/>
    </row>
    <row r="789" spans="3:24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4"/>
      <c r="V789" s="14"/>
      <c r="W789" s="13"/>
      <c r="X789" s="13"/>
    </row>
    <row r="790" spans="3:24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4"/>
      <c r="V790" s="14"/>
      <c r="W790" s="13"/>
      <c r="X790" s="13"/>
    </row>
    <row r="791" spans="3:24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4"/>
      <c r="V791" s="14"/>
      <c r="W791" s="13"/>
      <c r="X791" s="13"/>
    </row>
    <row r="792" spans="3:24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4"/>
      <c r="V792" s="14"/>
      <c r="W792" s="13"/>
      <c r="X792" s="13"/>
    </row>
    <row r="793" spans="3:24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4"/>
      <c r="V793" s="14"/>
      <c r="W793" s="13"/>
      <c r="X793" s="13"/>
    </row>
    <row r="794" spans="3:24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4"/>
      <c r="V794" s="14"/>
      <c r="W794" s="13"/>
      <c r="X794" s="13"/>
    </row>
    <row r="795" spans="3:24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4"/>
      <c r="V795" s="14"/>
      <c r="W795" s="13"/>
      <c r="X795" s="13"/>
    </row>
    <row r="796" spans="3:24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4"/>
      <c r="V796" s="14"/>
      <c r="W796" s="13"/>
      <c r="X796" s="13"/>
    </row>
    <row r="797" spans="3:24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4"/>
      <c r="V797" s="14"/>
      <c r="W797" s="13"/>
      <c r="X797" s="13"/>
    </row>
    <row r="798" spans="3:24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4"/>
      <c r="V798" s="14"/>
      <c r="W798" s="13"/>
      <c r="X798" s="13"/>
    </row>
    <row r="799" spans="3:24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4"/>
      <c r="V799" s="14"/>
      <c r="W799" s="13"/>
      <c r="X799" s="13"/>
    </row>
    <row r="800" spans="3:24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4"/>
      <c r="V800" s="14"/>
      <c r="W800" s="13"/>
      <c r="X800" s="13"/>
    </row>
    <row r="801" spans="3:24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4"/>
      <c r="V801" s="14"/>
      <c r="W801" s="13"/>
      <c r="X801" s="13"/>
    </row>
    <row r="802" spans="3:24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4"/>
      <c r="V802" s="14"/>
      <c r="W802" s="13"/>
      <c r="X802" s="13"/>
    </row>
    <row r="803" spans="3:24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4"/>
      <c r="V803" s="14"/>
      <c r="W803" s="13"/>
      <c r="X803" s="13"/>
    </row>
    <row r="804" spans="3:24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4"/>
      <c r="V804" s="14"/>
      <c r="W804" s="13"/>
      <c r="X804" s="13"/>
    </row>
    <row r="805" spans="3:24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4"/>
      <c r="V805" s="14"/>
      <c r="W805" s="13"/>
      <c r="X805" s="13"/>
    </row>
    <row r="806" spans="3:24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4"/>
      <c r="V806" s="14"/>
      <c r="W806" s="13"/>
      <c r="X806" s="13"/>
    </row>
    <row r="807" spans="3:24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4"/>
      <c r="V807" s="14"/>
      <c r="W807" s="13"/>
      <c r="X807" s="13"/>
    </row>
    <row r="808" spans="3:24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4"/>
      <c r="V808" s="14"/>
      <c r="W808" s="13"/>
      <c r="X808" s="13"/>
    </row>
    <row r="809" spans="3:24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4"/>
      <c r="V809" s="14"/>
      <c r="W809" s="13"/>
      <c r="X809" s="13"/>
    </row>
    <row r="810" spans="3:24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4"/>
      <c r="V810" s="14"/>
      <c r="W810" s="13"/>
      <c r="X810" s="13"/>
    </row>
    <row r="811" spans="3:24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4"/>
      <c r="V811" s="14"/>
      <c r="W811" s="13"/>
      <c r="X811" s="13"/>
    </row>
    <row r="812" spans="3:24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4"/>
      <c r="V812" s="14"/>
      <c r="W812" s="13"/>
      <c r="X812" s="13"/>
    </row>
    <row r="813" spans="3:24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4"/>
      <c r="V813" s="14"/>
      <c r="W813" s="13"/>
      <c r="X813" s="13"/>
    </row>
    <row r="814" spans="3:24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4"/>
      <c r="V814" s="14"/>
      <c r="W814" s="13"/>
      <c r="X814" s="13"/>
    </row>
    <row r="815" spans="3:24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4"/>
      <c r="V815" s="14"/>
      <c r="W815" s="13"/>
      <c r="X815" s="13"/>
    </row>
    <row r="816" spans="3:24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4"/>
      <c r="V816" s="14"/>
      <c r="W816" s="13"/>
      <c r="X816" s="13"/>
    </row>
    <row r="817" spans="3:24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4"/>
      <c r="V817" s="14"/>
      <c r="W817" s="13"/>
      <c r="X817" s="13"/>
    </row>
    <row r="818" spans="3:24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4"/>
      <c r="V818" s="14"/>
      <c r="W818" s="13"/>
      <c r="X818" s="13"/>
    </row>
    <row r="819" spans="3:24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4"/>
      <c r="V819" s="14"/>
      <c r="W819" s="13"/>
      <c r="X819" s="13"/>
    </row>
    <row r="820" spans="3:24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4"/>
      <c r="V820" s="14"/>
      <c r="W820" s="13"/>
      <c r="X820" s="13"/>
    </row>
    <row r="821" spans="3:24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4"/>
      <c r="V821" s="14"/>
      <c r="W821" s="13"/>
      <c r="X821" s="13"/>
    </row>
    <row r="822" spans="3:24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4"/>
      <c r="V822" s="14"/>
      <c r="W822" s="13"/>
      <c r="X822" s="13"/>
    </row>
    <row r="823" spans="3:24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4"/>
      <c r="V823" s="14"/>
      <c r="W823" s="13"/>
      <c r="X823" s="13"/>
    </row>
    <row r="824" spans="3:24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4"/>
      <c r="V824" s="14"/>
      <c r="W824" s="13"/>
      <c r="X824" s="13"/>
    </row>
    <row r="825" spans="3:24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4"/>
      <c r="V825" s="14"/>
      <c r="W825" s="13"/>
      <c r="X825" s="13"/>
    </row>
    <row r="826" spans="3:24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4"/>
      <c r="V826" s="14"/>
      <c r="W826" s="13"/>
      <c r="X826" s="13"/>
    </row>
    <row r="827" spans="3:24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4"/>
      <c r="V827" s="14"/>
      <c r="W827" s="13"/>
      <c r="X827" s="13"/>
    </row>
    <row r="828" spans="3:24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4"/>
      <c r="V828" s="14"/>
      <c r="W828" s="13"/>
      <c r="X828" s="13"/>
    </row>
    <row r="829" spans="3:24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4"/>
      <c r="V829" s="14"/>
      <c r="W829" s="13"/>
      <c r="X829" s="13"/>
    </row>
    <row r="830" spans="3:24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4"/>
      <c r="V830" s="14"/>
      <c r="W830" s="13"/>
      <c r="X830" s="13"/>
    </row>
    <row r="831" spans="3:24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4"/>
      <c r="V831" s="14"/>
      <c r="W831" s="13"/>
      <c r="X831" s="13"/>
    </row>
    <row r="832" spans="3:24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4"/>
      <c r="V832" s="14"/>
      <c r="W832" s="13"/>
      <c r="X832" s="13"/>
    </row>
    <row r="833" spans="3:24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4"/>
      <c r="V833" s="14"/>
      <c r="W833" s="13"/>
      <c r="X833" s="13"/>
    </row>
    <row r="834" spans="3:24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4"/>
      <c r="V834" s="14"/>
      <c r="W834" s="13"/>
      <c r="X834" s="13"/>
    </row>
    <row r="835" spans="3:24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4"/>
      <c r="V835" s="14"/>
      <c r="W835" s="13"/>
      <c r="X835" s="13"/>
    </row>
    <row r="836" spans="3:24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4"/>
      <c r="V836" s="14"/>
      <c r="W836" s="13"/>
      <c r="X836" s="13"/>
    </row>
    <row r="837" spans="3:24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4"/>
      <c r="V837" s="14"/>
      <c r="W837" s="13"/>
      <c r="X837" s="13"/>
    </row>
    <row r="838" spans="3:24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4"/>
      <c r="V838" s="14"/>
      <c r="W838" s="13"/>
      <c r="X838" s="13"/>
    </row>
    <row r="839" spans="3:24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4"/>
      <c r="V839" s="14"/>
      <c r="W839" s="13"/>
      <c r="X839" s="13"/>
    </row>
    <row r="840" spans="3:24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4"/>
      <c r="V840" s="14"/>
      <c r="W840" s="13"/>
      <c r="X840" s="13"/>
    </row>
    <row r="841" spans="3:24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4"/>
      <c r="V841" s="14"/>
      <c r="W841" s="13"/>
      <c r="X841" s="13"/>
    </row>
    <row r="842" spans="3:24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4"/>
      <c r="V842" s="14"/>
      <c r="W842" s="13"/>
      <c r="X842" s="13"/>
    </row>
    <row r="843" spans="3:24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4"/>
      <c r="V843" s="14"/>
      <c r="W843" s="13"/>
      <c r="X843" s="13"/>
    </row>
    <row r="844" spans="3:24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4"/>
      <c r="V844" s="14"/>
      <c r="W844" s="13"/>
      <c r="X844" s="13"/>
    </row>
    <row r="845" spans="3:24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4"/>
      <c r="V845" s="14"/>
      <c r="W845" s="13"/>
      <c r="X845" s="13"/>
    </row>
    <row r="846" spans="3:24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4"/>
      <c r="V846" s="14"/>
      <c r="W846" s="13"/>
      <c r="X846" s="13"/>
    </row>
    <row r="847" spans="3:24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4"/>
      <c r="V847" s="14"/>
      <c r="W847" s="13"/>
      <c r="X847" s="13"/>
    </row>
    <row r="848" spans="3:24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4"/>
      <c r="V848" s="14"/>
      <c r="W848" s="13"/>
      <c r="X848" s="13"/>
    </row>
    <row r="849" spans="3:24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4"/>
      <c r="V849" s="14"/>
      <c r="W849" s="13"/>
      <c r="X849" s="13"/>
    </row>
    <row r="850" spans="3:24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4"/>
      <c r="V850" s="14"/>
      <c r="W850" s="13"/>
      <c r="X850" s="13"/>
    </row>
    <row r="851" spans="3:24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4"/>
      <c r="V851" s="14"/>
      <c r="W851" s="13"/>
      <c r="X851" s="13"/>
    </row>
    <row r="852" spans="3:24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4"/>
      <c r="V852" s="14"/>
      <c r="W852" s="13"/>
      <c r="X852" s="13"/>
    </row>
    <row r="853" spans="3:24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4"/>
      <c r="V853" s="14"/>
      <c r="W853" s="13"/>
      <c r="X853" s="13"/>
    </row>
    <row r="854" spans="3:24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4"/>
      <c r="V854" s="14"/>
      <c r="W854" s="13"/>
      <c r="X854" s="13"/>
    </row>
    <row r="855" spans="3:24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4"/>
      <c r="V855" s="14"/>
      <c r="W855" s="13"/>
      <c r="X855" s="13"/>
    </row>
    <row r="856" spans="3:24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4"/>
      <c r="V856" s="14"/>
      <c r="W856" s="13"/>
      <c r="X856" s="13"/>
    </row>
    <row r="857" spans="3:24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4"/>
      <c r="V857" s="14"/>
      <c r="W857" s="13"/>
      <c r="X857" s="13"/>
    </row>
    <row r="858" spans="3:24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4"/>
      <c r="V858" s="14"/>
      <c r="W858" s="13"/>
      <c r="X858" s="13"/>
    </row>
    <row r="859" spans="3:24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4"/>
      <c r="V859" s="14"/>
      <c r="W859" s="13"/>
      <c r="X859" s="13"/>
    </row>
    <row r="860" spans="3:24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4"/>
      <c r="V860" s="14"/>
      <c r="W860" s="13"/>
      <c r="X860" s="13"/>
    </row>
    <row r="861" spans="3:24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4"/>
      <c r="V861" s="14"/>
      <c r="W861" s="13"/>
      <c r="X861" s="13"/>
    </row>
    <row r="862" spans="3:24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4"/>
      <c r="V862" s="14"/>
      <c r="W862" s="13"/>
      <c r="X862" s="13"/>
    </row>
    <row r="863" spans="3:24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4"/>
      <c r="V863" s="14"/>
      <c r="W863" s="13"/>
      <c r="X863" s="13"/>
    </row>
    <row r="864" spans="3:24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4"/>
      <c r="V864" s="14"/>
      <c r="W864" s="13"/>
      <c r="X864" s="13"/>
    </row>
    <row r="865" spans="3:24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4"/>
      <c r="V865" s="14"/>
      <c r="W865" s="13"/>
      <c r="X865" s="13"/>
    </row>
    <row r="866" spans="3:24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4"/>
      <c r="V866" s="14"/>
      <c r="W866" s="13"/>
      <c r="X866" s="13"/>
    </row>
    <row r="867" spans="3:24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4"/>
      <c r="V867" s="14"/>
      <c r="W867" s="13"/>
      <c r="X867" s="13"/>
    </row>
    <row r="868" spans="3:24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4"/>
      <c r="V868" s="14"/>
      <c r="W868" s="13"/>
      <c r="X868" s="13"/>
    </row>
    <row r="869" spans="3:24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4"/>
      <c r="V869" s="14"/>
      <c r="W869" s="13"/>
      <c r="X869" s="13"/>
    </row>
    <row r="870" spans="3:24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4"/>
      <c r="V870" s="14"/>
      <c r="W870" s="13"/>
      <c r="X870" s="13"/>
    </row>
    <row r="871" spans="3:24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4"/>
      <c r="V871" s="14"/>
      <c r="W871" s="13"/>
      <c r="X871" s="13"/>
    </row>
    <row r="872" spans="3:24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4"/>
      <c r="V872" s="14"/>
      <c r="W872" s="13"/>
      <c r="X872" s="13"/>
    </row>
    <row r="873" spans="3:24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4"/>
      <c r="V873" s="14"/>
      <c r="W873" s="13"/>
      <c r="X873" s="13"/>
    </row>
    <row r="874" spans="3:24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4"/>
      <c r="V874" s="14"/>
      <c r="W874" s="13"/>
      <c r="X874" s="13"/>
    </row>
    <row r="875" spans="3:24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4"/>
      <c r="V875" s="14"/>
      <c r="W875" s="13"/>
      <c r="X875" s="13"/>
    </row>
    <row r="876" spans="3:24" s="12" customFormat="1" ht="12.75" x14ac:dyDescent="0.25">
      <c r="C876" s="6"/>
      <c r="F876" s="21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4"/>
      <c r="V876" s="14"/>
      <c r="W876" s="13"/>
      <c r="X876" s="13"/>
    </row>
  </sheetData>
  <mergeCells count="13">
    <mergeCell ref="V8:V9"/>
    <mergeCell ref="W8:W9"/>
    <mergeCell ref="A1:D1"/>
    <mergeCell ref="A2:D2"/>
    <mergeCell ref="A3:D4"/>
    <mergeCell ref="C6:D6"/>
    <mergeCell ref="A8:A9"/>
    <mergeCell ref="B8:B9"/>
    <mergeCell ref="C8:H8"/>
    <mergeCell ref="I8:R8"/>
    <mergeCell ref="S8:S9"/>
    <mergeCell ref="T8:T9"/>
    <mergeCell ref="U8:U9"/>
  </mergeCells>
  <phoneticPr fontId="13" type="noConversion"/>
  <pageMargins left="0.13" right="0.14000000000000001" top="0.75" bottom="0.75" header="0.3" footer="0.3"/>
  <pageSetup paperSize="9" scale="42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875"/>
  <sheetViews>
    <sheetView workbookViewId="0">
      <pane xSplit="4" ySplit="8" topLeftCell="R9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17.5703125" style="9" customWidth="1"/>
    <col min="5" max="5" width="21.5703125" style="9" customWidth="1"/>
    <col min="6" max="6" width="14.5703125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2.42578125" style="10" customWidth="1" outlineLevel="1"/>
    <col min="11" max="11" width="13.7109375" style="10" customWidth="1" outlineLevel="1"/>
    <col min="12" max="12" width="12.140625" style="10" customWidth="1" outlineLevel="1"/>
    <col min="13" max="13" width="14.140625" style="10" customWidth="1" outlineLevel="1"/>
    <col min="14" max="14" width="15.85546875" style="10" customWidth="1" outlineLevel="1"/>
    <col min="15" max="15" width="18.28515625" style="10" customWidth="1" outlineLevel="1"/>
    <col min="16" max="16" width="19.5703125" style="10" customWidth="1" outlineLevel="1"/>
    <col min="17" max="17" width="18.140625" style="10" customWidth="1" outlineLevel="1"/>
    <col min="18" max="18" width="19.42578125" style="10" customWidth="1" outlineLevel="1"/>
    <col min="19" max="19" width="13" style="10" customWidth="1" outlineLevel="1"/>
    <col min="20" max="20" width="10.5703125" style="10" customWidth="1" outlineLevel="1"/>
    <col min="21" max="21" width="10.7109375" style="10" customWidth="1"/>
    <col min="22" max="22" width="11.85546875" style="10" customWidth="1"/>
    <col min="23" max="23" width="11" style="11" customWidth="1"/>
    <col min="24" max="24" width="9.85546875" style="11" customWidth="1"/>
    <col min="25" max="25" width="15.5703125" style="10" customWidth="1"/>
    <col min="26" max="26" width="9.140625" style="10"/>
    <col min="27" max="16384" width="9.140625" style="9"/>
  </cols>
  <sheetData>
    <row r="1" spans="1:26" ht="18.75" customHeight="1" x14ac:dyDescent="0.25">
      <c r="A1" s="78" t="s">
        <v>0</v>
      </c>
      <c r="B1" s="78"/>
      <c r="C1" s="78"/>
      <c r="D1" s="78"/>
    </row>
    <row r="2" spans="1:26" ht="24" customHeight="1" x14ac:dyDescent="0.25">
      <c r="A2" s="83" t="s">
        <v>50</v>
      </c>
      <c r="B2" s="83"/>
      <c r="C2" s="83"/>
      <c r="D2" s="83"/>
    </row>
    <row r="4" spans="1:26" s="12" customFormat="1" x14ac:dyDescent="0.25">
      <c r="B4" s="12" t="s">
        <v>6</v>
      </c>
      <c r="C4" s="81" t="s">
        <v>7</v>
      </c>
      <c r="D4" s="81"/>
      <c r="F4" s="21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/>
      <c r="X4" s="14"/>
      <c r="Y4" s="13"/>
      <c r="Z4" s="1"/>
    </row>
    <row r="5" spans="1:26" s="28" customFormat="1" ht="16.5" customHeight="1" x14ac:dyDescent="0.25">
      <c r="C5" s="29"/>
      <c r="F5" s="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1"/>
      <c r="Z5" s="33"/>
    </row>
    <row r="6" spans="1:26" s="3" customFormat="1" ht="17.25" customHeight="1" x14ac:dyDescent="0.25">
      <c r="A6" s="66" t="s">
        <v>9</v>
      </c>
      <c r="B6" s="66" t="s">
        <v>8</v>
      </c>
      <c r="C6" s="66" t="s">
        <v>13</v>
      </c>
      <c r="D6" s="66"/>
      <c r="E6" s="66"/>
      <c r="F6" s="88"/>
      <c r="G6" s="88"/>
      <c r="H6" s="88"/>
      <c r="I6" s="89" t="s">
        <v>15</v>
      </c>
      <c r="J6" s="90"/>
      <c r="K6" s="90"/>
      <c r="L6" s="90"/>
      <c r="M6" s="90"/>
      <c r="N6" s="85"/>
      <c r="O6" s="85"/>
      <c r="P6" s="85"/>
      <c r="Q6" s="85"/>
      <c r="R6" s="85"/>
      <c r="S6" s="85"/>
      <c r="T6" s="91"/>
      <c r="U6" s="82" t="s">
        <v>27</v>
      </c>
      <c r="V6" s="82" t="s">
        <v>31</v>
      </c>
      <c r="W6" s="73" t="s">
        <v>35</v>
      </c>
      <c r="X6" s="73" t="s">
        <v>26</v>
      </c>
      <c r="Y6" s="77" t="s">
        <v>30</v>
      </c>
      <c r="Z6" s="4"/>
    </row>
    <row r="7" spans="1:26" s="3" customFormat="1" ht="17.25" customHeight="1" x14ac:dyDescent="0.25">
      <c r="A7" s="66"/>
      <c r="B7" s="66"/>
      <c r="C7" s="67" t="s">
        <v>9</v>
      </c>
      <c r="D7" s="67" t="s">
        <v>53</v>
      </c>
      <c r="E7" s="92" t="s">
        <v>52</v>
      </c>
      <c r="F7" s="94" t="s">
        <v>61</v>
      </c>
      <c r="G7" s="69" t="s">
        <v>12</v>
      </c>
      <c r="H7" s="69" t="s">
        <v>14</v>
      </c>
      <c r="I7" s="84" t="s">
        <v>22</v>
      </c>
      <c r="J7" s="84" t="s">
        <v>16</v>
      </c>
      <c r="K7" s="84" t="s">
        <v>54</v>
      </c>
      <c r="L7" s="84" t="s">
        <v>17</v>
      </c>
      <c r="M7" s="84" t="s">
        <v>60</v>
      </c>
      <c r="N7" s="85" t="s">
        <v>62</v>
      </c>
      <c r="O7" s="85"/>
      <c r="P7" s="85"/>
      <c r="Q7" s="85"/>
      <c r="R7" s="85"/>
      <c r="S7" s="85"/>
      <c r="T7" s="86" t="s">
        <v>25</v>
      </c>
      <c r="U7" s="82"/>
      <c r="V7" s="82"/>
      <c r="W7" s="73"/>
      <c r="X7" s="73"/>
      <c r="Y7" s="77"/>
      <c r="Z7" s="4"/>
    </row>
    <row r="8" spans="1:26" s="3" customFormat="1" ht="50.25" customHeight="1" x14ac:dyDescent="0.25">
      <c r="A8" s="66"/>
      <c r="B8" s="66"/>
      <c r="C8" s="68"/>
      <c r="D8" s="68"/>
      <c r="E8" s="93"/>
      <c r="F8" s="94"/>
      <c r="G8" s="69"/>
      <c r="H8" s="69"/>
      <c r="I8" s="84"/>
      <c r="J8" s="84"/>
      <c r="K8" s="84"/>
      <c r="L8" s="84"/>
      <c r="M8" s="84"/>
      <c r="N8" s="39" t="s">
        <v>55</v>
      </c>
      <c r="O8" s="5" t="s">
        <v>56</v>
      </c>
      <c r="P8" s="5" t="s">
        <v>57</v>
      </c>
      <c r="Q8" s="5" t="s">
        <v>58</v>
      </c>
      <c r="R8" s="37" t="s">
        <v>63</v>
      </c>
      <c r="S8" s="38" t="s">
        <v>59</v>
      </c>
      <c r="T8" s="87"/>
      <c r="U8" s="82"/>
      <c r="V8" s="82"/>
      <c r="W8" s="73"/>
      <c r="X8" s="73"/>
      <c r="Y8" s="77"/>
      <c r="Z8" s="4"/>
    </row>
    <row r="9" spans="1:26" s="12" customFormat="1" ht="64.5" customHeight="1" x14ac:dyDescent="0.25">
      <c r="A9" s="24">
        <v>1</v>
      </c>
      <c r="B9" s="24"/>
      <c r="C9" s="25"/>
      <c r="E9" s="24"/>
      <c r="F9" s="41"/>
      <c r="G9" s="42"/>
      <c r="H9" s="42"/>
      <c r="I9" s="40"/>
      <c r="J9" s="40"/>
      <c r="K9" s="40"/>
      <c r="L9" s="40"/>
      <c r="M9" s="40"/>
      <c r="N9" s="23"/>
      <c r="O9" s="23"/>
      <c r="P9" s="23"/>
      <c r="Q9" s="23"/>
      <c r="R9" s="23"/>
      <c r="S9" s="23"/>
      <c r="T9" s="23"/>
      <c r="U9" s="23"/>
      <c r="V9" s="23"/>
      <c r="W9" s="15"/>
      <c r="X9" s="15">
        <v>0.05</v>
      </c>
      <c r="Y9" s="27"/>
      <c r="Z9" s="13"/>
    </row>
    <row r="10" spans="1:26" s="12" customFormat="1" ht="12.75" x14ac:dyDescent="0.25">
      <c r="A10" s="24">
        <v>2</v>
      </c>
      <c r="B10" s="24"/>
      <c r="C10" s="25"/>
      <c r="D10" s="24"/>
      <c r="E10" s="24"/>
      <c r="F10" s="26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15"/>
      <c r="X10" s="15">
        <v>0.05</v>
      </c>
      <c r="Y10" s="27"/>
      <c r="Z10" s="13"/>
    </row>
    <row r="11" spans="1:26" s="12" customFormat="1" ht="12.75" x14ac:dyDescent="0.25">
      <c r="A11" s="24">
        <v>3</v>
      </c>
      <c r="B11" s="24"/>
      <c r="C11" s="25"/>
      <c r="D11" s="24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15"/>
      <c r="X11" s="15">
        <v>0.05</v>
      </c>
      <c r="Y11" s="27"/>
      <c r="Z11" s="13"/>
    </row>
    <row r="12" spans="1:26" s="12" customFormat="1" ht="12.75" x14ac:dyDescent="0.25">
      <c r="A12" s="24">
        <v>4</v>
      </c>
      <c r="B12" s="24"/>
      <c r="C12" s="25"/>
      <c r="D12" s="24"/>
      <c r="E12" s="24"/>
      <c r="F12" s="26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15"/>
      <c r="X12" s="15"/>
      <c r="Y12" s="27"/>
      <c r="Z12" s="13"/>
    </row>
    <row r="13" spans="1:26" s="12" customFormat="1" ht="12.75" x14ac:dyDescent="0.25">
      <c r="A13" s="24">
        <v>5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15"/>
      <c r="X13" s="15"/>
      <c r="Y13" s="27"/>
      <c r="Z13" s="13"/>
    </row>
    <row r="14" spans="1:26" s="12" customFormat="1" ht="12.75" x14ac:dyDescent="0.25">
      <c r="A14" s="24">
        <v>6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15"/>
      <c r="X14" s="15"/>
      <c r="Y14" s="27"/>
      <c r="Z14" s="13"/>
    </row>
    <row r="15" spans="1:26" s="12" customFormat="1" ht="12.75" x14ac:dyDescent="0.25">
      <c r="A15" s="24">
        <v>7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15"/>
      <c r="X15" s="15"/>
      <c r="Y15" s="27"/>
      <c r="Z15" s="13"/>
    </row>
    <row r="16" spans="1:26" s="12" customFormat="1" ht="12.75" x14ac:dyDescent="0.25">
      <c r="A16" s="24">
        <v>8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5"/>
      <c r="X16" s="15"/>
      <c r="Y16" s="27"/>
      <c r="Z16" s="13"/>
    </row>
    <row r="17" spans="1:26" s="12" customFormat="1" ht="12.75" x14ac:dyDescent="0.25">
      <c r="A17" s="24">
        <v>9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15"/>
      <c r="X17" s="15"/>
      <c r="Y17" s="27"/>
      <c r="Z17" s="13"/>
    </row>
    <row r="18" spans="1:26" s="12" customFormat="1" ht="12.75" x14ac:dyDescent="0.25">
      <c r="A18" s="24">
        <v>10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5"/>
      <c r="X18" s="15"/>
      <c r="Y18" s="27"/>
      <c r="Z18" s="13"/>
    </row>
    <row r="19" spans="1:26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15"/>
      <c r="X19" s="15"/>
      <c r="Y19" s="27"/>
      <c r="Z19" s="13"/>
    </row>
    <row r="20" spans="1:26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15"/>
      <c r="X20" s="15"/>
      <c r="Y20" s="27"/>
      <c r="Z20" s="13"/>
    </row>
    <row r="21" spans="1:26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15"/>
      <c r="X21" s="15"/>
      <c r="Y21" s="27"/>
      <c r="Z21" s="13"/>
    </row>
    <row r="22" spans="1:26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15"/>
      <c r="X22" s="15"/>
      <c r="Y22" s="27"/>
      <c r="Z22" s="13"/>
    </row>
    <row r="23" spans="1:26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15"/>
      <c r="X23" s="15"/>
      <c r="Y23" s="27"/>
      <c r="Z23" s="13"/>
    </row>
    <row r="24" spans="1:26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15"/>
      <c r="X24" s="15"/>
      <c r="Y24" s="27"/>
      <c r="Z24" s="13"/>
    </row>
    <row r="25" spans="1:26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15"/>
      <c r="X25" s="15"/>
      <c r="Y25" s="27"/>
      <c r="Z25" s="13"/>
    </row>
    <row r="26" spans="1:26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15"/>
      <c r="X26" s="15"/>
      <c r="Y26" s="27"/>
      <c r="Z26" s="13"/>
    </row>
    <row r="27" spans="1:26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15"/>
      <c r="X27" s="15"/>
      <c r="Y27" s="27"/>
      <c r="Z27" s="13"/>
    </row>
    <row r="28" spans="1:26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15"/>
      <c r="X28" s="15"/>
      <c r="Y28" s="27"/>
      <c r="Z28" s="13"/>
    </row>
    <row r="29" spans="1:26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15"/>
      <c r="X29" s="15"/>
      <c r="Y29" s="27"/>
      <c r="Z29" s="13"/>
    </row>
    <row r="30" spans="1:26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15"/>
      <c r="X30" s="15"/>
      <c r="Y30" s="27"/>
      <c r="Z30" s="13"/>
    </row>
    <row r="31" spans="1:26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15"/>
      <c r="X31" s="15"/>
      <c r="Y31" s="27"/>
      <c r="Z31" s="13"/>
    </row>
    <row r="32" spans="1:26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15"/>
      <c r="X32" s="15"/>
      <c r="Y32" s="27"/>
      <c r="Z32" s="13"/>
    </row>
    <row r="33" spans="1:26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15"/>
      <c r="X33" s="15"/>
      <c r="Y33" s="27"/>
      <c r="Z33" s="13"/>
    </row>
    <row r="34" spans="1:26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15"/>
      <c r="X34" s="15"/>
      <c r="Y34" s="27"/>
      <c r="Z34" s="13"/>
    </row>
    <row r="35" spans="1:26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15"/>
      <c r="X35" s="15"/>
      <c r="Y35" s="27"/>
      <c r="Z35" s="13"/>
    </row>
    <row r="36" spans="1:26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15"/>
      <c r="X36" s="15"/>
      <c r="Y36" s="27"/>
      <c r="Z36" s="13"/>
    </row>
    <row r="37" spans="1:26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15"/>
      <c r="X37" s="15"/>
      <c r="Y37" s="27"/>
      <c r="Z37" s="13"/>
    </row>
    <row r="38" spans="1:26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15"/>
      <c r="X38" s="15"/>
      <c r="Y38" s="27"/>
      <c r="Z38" s="13"/>
    </row>
    <row r="39" spans="1:26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15"/>
      <c r="X39" s="15"/>
      <c r="Y39" s="27"/>
      <c r="Z39" s="13"/>
    </row>
    <row r="40" spans="1:26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15"/>
      <c r="X40" s="15"/>
      <c r="Y40" s="27"/>
      <c r="Z40" s="13"/>
    </row>
    <row r="41" spans="1:26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15"/>
      <c r="X41" s="15"/>
      <c r="Y41" s="27"/>
      <c r="Z41" s="13"/>
    </row>
    <row r="42" spans="1:26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15"/>
      <c r="X42" s="15"/>
      <c r="Y42" s="27"/>
      <c r="Z42" s="13"/>
    </row>
    <row r="43" spans="1:26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15"/>
      <c r="X43" s="15"/>
      <c r="Y43" s="27"/>
      <c r="Z43" s="13"/>
    </row>
    <row r="44" spans="1:26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15"/>
      <c r="X44" s="15"/>
      <c r="Y44" s="27"/>
      <c r="Z44" s="13"/>
    </row>
    <row r="45" spans="1:26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15"/>
      <c r="X45" s="15"/>
      <c r="Y45" s="27"/>
      <c r="Z45" s="13"/>
    </row>
    <row r="46" spans="1:26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15"/>
      <c r="X46" s="15"/>
      <c r="Y46" s="27"/>
      <c r="Z46" s="13"/>
    </row>
    <row r="47" spans="1:26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15"/>
      <c r="X47" s="15"/>
      <c r="Y47" s="27"/>
      <c r="Z47" s="13"/>
    </row>
    <row r="48" spans="1:26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15"/>
      <c r="X48" s="15"/>
      <c r="Y48" s="27"/>
      <c r="Z48" s="13"/>
    </row>
    <row r="49" spans="1:26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15"/>
      <c r="X49" s="15"/>
      <c r="Y49" s="27"/>
      <c r="Z49" s="13"/>
    </row>
    <row r="50" spans="1:26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15"/>
      <c r="X50" s="15"/>
      <c r="Y50" s="27"/>
      <c r="Z50" s="13"/>
    </row>
    <row r="51" spans="1:26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15"/>
      <c r="X51" s="15"/>
      <c r="Y51" s="27"/>
      <c r="Z51" s="13"/>
    </row>
    <row r="52" spans="1:26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15"/>
      <c r="X52" s="15"/>
      <c r="Y52" s="27"/>
      <c r="Z52" s="13"/>
    </row>
    <row r="53" spans="1:26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15"/>
      <c r="X53" s="15"/>
      <c r="Y53" s="27"/>
      <c r="Z53" s="13"/>
    </row>
    <row r="54" spans="1:26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15"/>
      <c r="X54" s="15"/>
      <c r="Y54" s="27"/>
      <c r="Z54" s="13"/>
    </row>
    <row r="55" spans="1:26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15"/>
      <c r="X55" s="15"/>
      <c r="Y55" s="27"/>
      <c r="Z55" s="13"/>
    </row>
    <row r="56" spans="1:26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15"/>
      <c r="X56" s="15"/>
      <c r="Y56" s="27"/>
      <c r="Z56" s="13"/>
    </row>
    <row r="57" spans="1:26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15"/>
      <c r="X57" s="15"/>
      <c r="Y57" s="27"/>
      <c r="Z57" s="13"/>
    </row>
    <row r="58" spans="1:26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8"/>
      <c r="X58" s="18"/>
      <c r="Y58" s="19"/>
      <c r="Z58" s="17"/>
    </row>
    <row r="59" spans="1:26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8"/>
      <c r="X59" s="18"/>
      <c r="Y59" s="19"/>
      <c r="Z59" s="17"/>
    </row>
    <row r="60" spans="1:26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8"/>
      <c r="X60" s="18"/>
      <c r="Y60" s="19"/>
      <c r="Z60" s="17"/>
    </row>
    <row r="61" spans="1:26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8"/>
      <c r="X61" s="18"/>
      <c r="Y61" s="19"/>
      <c r="Z61" s="17"/>
    </row>
    <row r="62" spans="1:26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8"/>
      <c r="X62" s="18"/>
      <c r="Y62" s="19"/>
      <c r="Z62" s="17"/>
    </row>
    <row r="63" spans="1:26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8"/>
      <c r="X63" s="18"/>
      <c r="Y63" s="19"/>
      <c r="Z63" s="17"/>
    </row>
    <row r="64" spans="1:26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8"/>
      <c r="X64" s="18"/>
      <c r="Y64" s="19"/>
      <c r="Z64" s="17"/>
    </row>
    <row r="65" spans="3:26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8"/>
      <c r="X65" s="18"/>
      <c r="Y65" s="19"/>
      <c r="Z65" s="17"/>
    </row>
    <row r="66" spans="3:26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8"/>
      <c r="X66" s="18"/>
      <c r="Y66" s="19"/>
      <c r="Z66" s="17"/>
    </row>
    <row r="67" spans="3:26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8"/>
      <c r="X67" s="18"/>
      <c r="Y67" s="19"/>
      <c r="Z67" s="17"/>
    </row>
    <row r="68" spans="3:26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8"/>
      <c r="X68" s="18"/>
      <c r="Y68" s="19"/>
      <c r="Z68" s="17"/>
    </row>
    <row r="69" spans="3:26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8"/>
      <c r="X69" s="18"/>
      <c r="Y69" s="19"/>
      <c r="Z69" s="17"/>
    </row>
    <row r="70" spans="3:26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8"/>
      <c r="X70" s="18"/>
      <c r="Y70" s="19"/>
      <c r="Z70" s="17"/>
    </row>
    <row r="71" spans="3:26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8"/>
      <c r="X71" s="18"/>
      <c r="Y71" s="19"/>
      <c r="Z71" s="17"/>
    </row>
    <row r="72" spans="3:26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8"/>
      <c r="X72" s="18"/>
      <c r="Y72" s="19"/>
      <c r="Z72" s="17"/>
    </row>
    <row r="73" spans="3:26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18"/>
      <c r="Y73" s="19"/>
      <c r="Z73" s="17"/>
    </row>
    <row r="74" spans="3:26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8"/>
      <c r="X74" s="18"/>
      <c r="Y74" s="19"/>
      <c r="Z74" s="17"/>
    </row>
    <row r="75" spans="3:26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8"/>
      <c r="X75" s="18"/>
      <c r="Y75" s="19"/>
      <c r="Z75" s="17"/>
    </row>
    <row r="76" spans="3:26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8"/>
      <c r="X76" s="18"/>
      <c r="Y76" s="19"/>
      <c r="Z76" s="17"/>
    </row>
    <row r="77" spans="3:26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8"/>
      <c r="X77" s="18"/>
      <c r="Y77" s="19"/>
      <c r="Z77" s="17"/>
    </row>
    <row r="78" spans="3:26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8"/>
      <c r="X78" s="18"/>
      <c r="Y78" s="19"/>
      <c r="Z78" s="17"/>
    </row>
    <row r="79" spans="3:26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8"/>
      <c r="X79" s="18"/>
      <c r="Y79" s="19"/>
      <c r="Z79" s="17"/>
    </row>
    <row r="80" spans="3:26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8"/>
      <c r="X80" s="18"/>
      <c r="Y80" s="19"/>
      <c r="Z80" s="17"/>
    </row>
    <row r="81" spans="3:26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8"/>
      <c r="X81" s="18"/>
      <c r="Y81" s="19"/>
      <c r="Z81" s="17"/>
    </row>
    <row r="82" spans="3:26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8"/>
      <c r="X82" s="18"/>
      <c r="Y82" s="19"/>
      <c r="Z82" s="17"/>
    </row>
    <row r="83" spans="3:26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8"/>
      <c r="X83" s="18"/>
      <c r="Y83" s="19"/>
      <c r="Z83" s="17"/>
    </row>
    <row r="84" spans="3:26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8"/>
      <c r="X84" s="18"/>
      <c r="Y84" s="19"/>
      <c r="Z84" s="17"/>
    </row>
    <row r="85" spans="3:26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8"/>
      <c r="X85" s="18"/>
      <c r="Y85" s="19"/>
      <c r="Z85" s="17"/>
    </row>
    <row r="86" spans="3:26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8"/>
      <c r="X86" s="18"/>
      <c r="Y86" s="19"/>
      <c r="Z86" s="17"/>
    </row>
    <row r="87" spans="3:26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8"/>
      <c r="X87" s="18"/>
      <c r="Y87" s="19"/>
      <c r="Z87" s="17"/>
    </row>
    <row r="88" spans="3:26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8"/>
      <c r="X88" s="18"/>
      <c r="Y88" s="19"/>
      <c r="Z88" s="17"/>
    </row>
    <row r="89" spans="3:26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8"/>
      <c r="X89" s="18"/>
      <c r="Y89" s="19"/>
      <c r="Z89" s="17"/>
    </row>
    <row r="90" spans="3:26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8"/>
      <c r="X90" s="18"/>
      <c r="Y90" s="19"/>
      <c r="Z90" s="17"/>
    </row>
    <row r="91" spans="3:26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8"/>
      <c r="X91" s="18"/>
      <c r="Y91" s="19"/>
      <c r="Z91" s="17"/>
    </row>
    <row r="92" spans="3:26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8"/>
      <c r="X92" s="18"/>
      <c r="Y92" s="19"/>
      <c r="Z92" s="17"/>
    </row>
    <row r="93" spans="3:26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8"/>
      <c r="X93" s="18"/>
      <c r="Y93" s="19"/>
      <c r="Z93" s="17"/>
    </row>
    <row r="94" spans="3:26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8"/>
      <c r="X94" s="18"/>
      <c r="Y94" s="19"/>
      <c r="Z94" s="17"/>
    </row>
    <row r="95" spans="3:26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8"/>
      <c r="X95" s="18"/>
      <c r="Y95" s="19"/>
      <c r="Z95" s="17"/>
    </row>
    <row r="96" spans="3:26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8"/>
      <c r="X96" s="18"/>
      <c r="Y96" s="19"/>
      <c r="Z96" s="17"/>
    </row>
    <row r="97" spans="3:26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8"/>
      <c r="X97" s="18"/>
      <c r="Y97" s="19"/>
      <c r="Z97" s="17"/>
    </row>
    <row r="98" spans="3:26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8"/>
      <c r="X98" s="18"/>
      <c r="Y98" s="19"/>
      <c r="Z98" s="17"/>
    </row>
    <row r="99" spans="3:26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8"/>
      <c r="X99" s="18"/>
      <c r="Y99" s="19"/>
      <c r="Z99" s="17"/>
    </row>
    <row r="100" spans="3:26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8"/>
      <c r="X100" s="18"/>
      <c r="Y100" s="19"/>
      <c r="Z100" s="17"/>
    </row>
    <row r="101" spans="3:26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8"/>
      <c r="X101" s="18"/>
      <c r="Y101" s="19"/>
      <c r="Z101" s="17"/>
    </row>
    <row r="102" spans="3:26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8"/>
      <c r="X102" s="18"/>
      <c r="Y102" s="19"/>
      <c r="Z102" s="17"/>
    </row>
    <row r="103" spans="3:26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8"/>
      <c r="X103" s="18"/>
      <c r="Y103" s="19"/>
      <c r="Z103" s="17"/>
    </row>
    <row r="104" spans="3:26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8"/>
      <c r="X104" s="18"/>
      <c r="Y104" s="19"/>
      <c r="Z104" s="17"/>
    </row>
    <row r="105" spans="3:26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8"/>
      <c r="X105" s="18"/>
      <c r="Y105" s="19"/>
      <c r="Z105" s="17"/>
    </row>
    <row r="106" spans="3:26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8"/>
      <c r="X106" s="18"/>
      <c r="Y106" s="19"/>
      <c r="Z106" s="17"/>
    </row>
    <row r="107" spans="3:26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8"/>
      <c r="X107" s="18"/>
      <c r="Y107" s="19"/>
      <c r="Z107" s="17"/>
    </row>
    <row r="108" spans="3:26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8"/>
      <c r="X108" s="18"/>
      <c r="Y108" s="19"/>
      <c r="Z108" s="17"/>
    </row>
    <row r="109" spans="3:26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8"/>
      <c r="X109" s="18"/>
      <c r="Y109" s="19"/>
      <c r="Z109" s="17"/>
    </row>
    <row r="110" spans="3:26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8"/>
      <c r="X110" s="18"/>
      <c r="Y110" s="19"/>
      <c r="Z110" s="17"/>
    </row>
    <row r="111" spans="3:26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8"/>
      <c r="X111" s="18"/>
      <c r="Y111" s="19"/>
      <c r="Z111" s="17"/>
    </row>
    <row r="112" spans="3:26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8"/>
      <c r="X112" s="18"/>
      <c r="Y112" s="19"/>
      <c r="Z112" s="17"/>
    </row>
    <row r="113" spans="3:26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8"/>
      <c r="X113" s="18"/>
      <c r="Y113" s="19"/>
      <c r="Z113" s="17"/>
    </row>
    <row r="114" spans="3:26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8"/>
      <c r="X114" s="18"/>
      <c r="Y114" s="19"/>
      <c r="Z114" s="17"/>
    </row>
    <row r="115" spans="3:26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8"/>
      <c r="X115" s="18"/>
      <c r="Y115" s="19"/>
      <c r="Z115" s="17"/>
    </row>
    <row r="116" spans="3:26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8"/>
      <c r="X116" s="18"/>
      <c r="Y116" s="19"/>
      <c r="Z116" s="17"/>
    </row>
    <row r="117" spans="3:26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8"/>
      <c r="X117" s="18"/>
      <c r="Y117" s="19"/>
      <c r="Z117" s="17"/>
    </row>
    <row r="118" spans="3:26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8"/>
      <c r="X118" s="18"/>
      <c r="Y118" s="19"/>
      <c r="Z118" s="17"/>
    </row>
    <row r="119" spans="3:26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8"/>
      <c r="X119" s="18"/>
      <c r="Y119" s="19"/>
      <c r="Z119" s="17"/>
    </row>
    <row r="120" spans="3:26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8"/>
      <c r="X120" s="18"/>
      <c r="Y120" s="19"/>
      <c r="Z120" s="17"/>
    </row>
    <row r="121" spans="3:26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8"/>
      <c r="X121" s="18"/>
      <c r="Y121" s="19"/>
      <c r="Z121" s="17"/>
    </row>
    <row r="122" spans="3:26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8"/>
      <c r="X122" s="18"/>
      <c r="Y122" s="19"/>
      <c r="Z122" s="17"/>
    </row>
    <row r="123" spans="3:26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8"/>
      <c r="X123" s="18"/>
      <c r="Y123" s="19"/>
      <c r="Z123" s="17"/>
    </row>
    <row r="124" spans="3:26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8"/>
      <c r="X124" s="18"/>
      <c r="Y124" s="19"/>
      <c r="Z124" s="17"/>
    </row>
    <row r="125" spans="3:26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8"/>
      <c r="X125" s="18"/>
      <c r="Y125" s="19"/>
      <c r="Z125" s="17"/>
    </row>
    <row r="126" spans="3:26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8"/>
      <c r="X126" s="18"/>
      <c r="Y126" s="19"/>
      <c r="Z126" s="17"/>
    </row>
    <row r="127" spans="3:26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8"/>
      <c r="X127" s="18"/>
      <c r="Y127" s="19"/>
      <c r="Z127" s="17"/>
    </row>
    <row r="128" spans="3:26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  <c r="Y128" s="19"/>
      <c r="Z128" s="17"/>
    </row>
    <row r="129" spans="3:26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  <c r="Y129" s="17"/>
      <c r="Z129" s="17"/>
    </row>
    <row r="130" spans="3:26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  <c r="Y130" s="17"/>
      <c r="Z130" s="17"/>
    </row>
    <row r="131" spans="3:26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  <c r="Y131" s="17"/>
      <c r="Z131" s="17"/>
    </row>
    <row r="132" spans="3:26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  <c r="Y132" s="17"/>
      <c r="Z132" s="17"/>
    </row>
    <row r="133" spans="3:26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  <c r="Y133" s="17"/>
      <c r="Z133" s="17"/>
    </row>
    <row r="134" spans="3:26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  <c r="Y134" s="17"/>
      <c r="Z134" s="17"/>
    </row>
    <row r="135" spans="3:26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  <c r="Y135" s="17"/>
      <c r="Z135" s="17"/>
    </row>
    <row r="136" spans="3:26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  <c r="Y136" s="17"/>
      <c r="Z136" s="17"/>
    </row>
    <row r="137" spans="3:26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  <c r="Y137" s="17"/>
      <c r="Z137" s="17"/>
    </row>
    <row r="138" spans="3:26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  <c r="Y138" s="17"/>
      <c r="Z138" s="17"/>
    </row>
    <row r="139" spans="3:26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  <c r="Y139" s="17"/>
      <c r="Z139" s="17"/>
    </row>
    <row r="140" spans="3:26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  <c r="Y140" s="17"/>
      <c r="Z140" s="17"/>
    </row>
    <row r="141" spans="3:26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  <c r="Y141" s="17"/>
      <c r="Z141" s="17"/>
    </row>
    <row r="142" spans="3:26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  <c r="Y142" s="17"/>
      <c r="Z142" s="17"/>
    </row>
    <row r="143" spans="3:26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  <c r="Y143" s="17"/>
      <c r="Z143" s="17"/>
    </row>
    <row r="144" spans="3:26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  <c r="Y144" s="17"/>
      <c r="Z144" s="17"/>
    </row>
    <row r="145" spans="3:26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  <c r="Y145" s="17"/>
      <c r="Z145" s="17"/>
    </row>
    <row r="146" spans="3:26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  <c r="Y146" s="17"/>
      <c r="Z146" s="17"/>
    </row>
    <row r="147" spans="3:26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  <c r="Y147" s="17"/>
      <c r="Z147" s="17"/>
    </row>
    <row r="148" spans="3:26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  <c r="Y148" s="17"/>
      <c r="Z148" s="17"/>
    </row>
    <row r="149" spans="3:26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  <c r="Y149" s="17"/>
      <c r="Z149" s="17"/>
    </row>
    <row r="150" spans="3:26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  <c r="Y150" s="17"/>
      <c r="Z150" s="17"/>
    </row>
    <row r="151" spans="3:26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  <c r="Y151" s="17"/>
      <c r="Z151" s="17"/>
    </row>
    <row r="152" spans="3:26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  <c r="Y152" s="17"/>
      <c r="Z152" s="17"/>
    </row>
    <row r="153" spans="3:26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  <c r="Y153" s="17"/>
      <c r="Z153" s="17"/>
    </row>
    <row r="154" spans="3:26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  <c r="Y154" s="17"/>
      <c r="Z154" s="17"/>
    </row>
    <row r="155" spans="3:26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8"/>
      <c r="X155" s="18"/>
      <c r="Y155" s="17"/>
      <c r="Z155" s="17"/>
    </row>
    <row r="156" spans="3:26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18"/>
      <c r="Y156" s="17"/>
      <c r="Z156" s="17"/>
    </row>
    <row r="157" spans="3:26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  <c r="Y157" s="17"/>
      <c r="Z157" s="17"/>
    </row>
    <row r="158" spans="3:26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  <c r="Y158" s="17"/>
      <c r="Z158" s="17"/>
    </row>
    <row r="159" spans="3:26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  <c r="Y159" s="17"/>
      <c r="Z159" s="17"/>
    </row>
    <row r="160" spans="3:26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  <c r="Y160" s="17"/>
      <c r="Z160" s="17"/>
    </row>
    <row r="161" spans="3:26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  <c r="Y161" s="17"/>
      <c r="Z161" s="17"/>
    </row>
    <row r="162" spans="3:26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  <c r="Y162" s="17"/>
      <c r="Z162" s="17"/>
    </row>
    <row r="163" spans="3:26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  <c r="Y163" s="17"/>
      <c r="Z163" s="17"/>
    </row>
    <row r="164" spans="3:26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8"/>
      <c r="X164" s="18"/>
      <c r="Y164" s="17"/>
      <c r="Z164" s="17"/>
    </row>
    <row r="165" spans="3:26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18"/>
      <c r="Y165" s="17"/>
      <c r="Z165" s="17"/>
    </row>
    <row r="166" spans="3:26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  <c r="Y166" s="17"/>
      <c r="Z166" s="17"/>
    </row>
    <row r="167" spans="3:26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  <c r="Y167" s="17"/>
      <c r="Z167" s="17"/>
    </row>
    <row r="168" spans="3:26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  <c r="Y168" s="17"/>
      <c r="Z168" s="17"/>
    </row>
    <row r="169" spans="3:26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  <c r="Y169" s="17"/>
      <c r="Z169" s="17"/>
    </row>
    <row r="170" spans="3:26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  <c r="Y170" s="17"/>
      <c r="Z170" s="17"/>
    </row>
    <row r="171" spans="3:26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  <c r="Y171" s="17"/>
      <c r="Z171" s="17"/>
    </row>
    <row r="172" spans="3:26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  <c r="Y172" s="17"/>
      <c r="Z172" s="17"/>
    </row>
    <row r="173" spans="3:26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  <c r="Y173" s="17"/>
      <c r="Z173" s="17"/>
    </row>
    <row r="174" spans="3:26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  <c r="Y174" s="17"/>
      <c r="Z174" s="17"/>
    </row>
    <row r="175" spans="3:26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  <c r="Y175" s="17"/>
      <c r="Z175" s="17"/>
    </row>
    <row r="176" spans="3:26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  <c r="Y176" s="17"/>
      <c r="Z176" s="17"/>
    </row>
    <row r="177" spans="3:26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  <c r="Y177" s="17"/>
      <c r="Z177" s="17"/>
    </row>
    <row r="178" spans="3:26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  <c r="Y178" s="17"/>
      <c r="Z178" s="17"/>
    </row>
    <row r="179" spans="3:26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  <c r="Y179" s="17"/>
      <c r="Z179" s="17"/>
    </row>
    <row r="180" spans="3:26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8"/>
      <c r="X180" s="18"/>
      <c r="Y180" s="17"/>
      <c r="Z180" s="17"/>
    </row>
    <row r="181" spans="3:26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8"/>
      <c r="X181" s="18"/>
      <c r="Y181" s="17"/>
      <c r="Z181" s="17"/>
    </row>
    <row r="182" spans="3:26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18"/>
      <c r="Y182" s="17"/>
      <c r="Z182" s="17"/>
    </row>
    <row r="183" spans="3:26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18"/>
      <c r="Y183" s="17"/>
      <c r="Z183" s="17"/>
    </row>
    <row r="184" spans="3:26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18"/>
      <c r="Y184" s="17"/>
      <c r="Z184" s="17"/>
    </row>
    <row r="185" spans="3:26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18"/>
      <c r="Y185" s="17"/>
      <c r="Z185" s="17"/>
    </row>
    <row r="186" spans="3:26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18"/>
      <c r="Y186" s="17"/>
      <c r="Z186" s="17"/>
    </row>
    <row r="187" spans="3:26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18"/>
      <c r="Y187" s="17"/>
      <c r="Z187" s="17"/>
    </row>
    <row r="188" spans="3:26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18"/>
      <c r="Y188" s="17"/>
      <c r="Z188" s="17"/>
    </row>
    <row r="189" spans="3:26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18"/>
      <c r="Y189" s="17"/>
      <c r="Z189" s="17"/>
    </row>
    <row r="190" spans="3:26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18"/>
      <c r="Y190" s="17"/>
      <c r="Z190" s="17"/>
    </row>
    <row r="191" spans="3:26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18"/>
      <c r="Y191" s="17"/>
      <c r="Z191" s="17"/>
    </row>
    <row r="192" spans="3:26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18"/>
      <c r="Y192" s="17"/>
      <c r="Z192" s="17"/>
    </row>
    <row r="193" spans="3:26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18"/>
      <c r="Y193" s="17"/>
      <c r="Z193" s="17"/>
    </row>
    <row r="194" spans="3:26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18"/>
      <c r="Y194" s="17"/>
      <c r="Z194" s="17"/>
    </row>
    <row r="195" spans="3:26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18"/>
      <c r="Y195" s="17"/>
      <c r="Z195" s="17"/>
    </row>
    <row r="196" spans="3:26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18"/>
      <c r="Y196" s="17"/>
      <c r="Z196" s="17"/>
    </row>
    <row r="197" spans="3:26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8"/>
      <c r="X197" s="18"/>
      <c r="Y197" s="17"/>
      <c r="Z197" s="17"/>
    </row>
    <row r="198" spans="3:26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8"/>
      <c r="X198" s="18"/>
      <c r="Y198" s="17"/>
      <c r="Z198" s="17"/>
    </row>
    <row r="199" spans="3:26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8"/>
      <c r="X199" s="18"/>
      <c r="Y199" s="17"/>
      <c r="Z199" s="17"/>
    </row>
    <row r="200" spans="3:26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18"/>
      <c r="Y200" s="17"/>
      <c r="Z200" s="17"/>
    </row>
    <row r="201" spans="3:26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18"/>
      <c r="Y201" s="17"/>
      <c r="Z201" s="17"/>
    </row>
    <row r="202" spans="3:26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18"/>
      <c r="Y202" s="17"/>
      <c r="Z202" s="17"/>
    </row>
    <row r="203" spans="3:26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18"/>
      <c r="Y203" s="17"/>
      <c r="Z203" s="17"/>
    </row>
    <row r="204" spans="3:26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18"/>
      <c r="Y204" s="17"/>
      <c r="Z204" s="17"/>
    </row>
    <row r="205" spans="3:26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18"/>
      <c r="Y205" s="17"/>
      <c r="Z205" s="17"/>
    </row>
    <row r="206" spans="3:26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18"/>
      <c r="Y206" s="17"/>
      <c r="Z206" s="17"/>
    </row>
    <row r="207" spans="3:26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18"/>
      <c r="Y207" s="17"/>
      <c r="Z207" s="17"/>
    </row>
    <row r="208" spans="3:26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18"/>
      <c r="Y208" s="17"/>
      <c r="Z208" s="17"/>
    </row>
    <row r="209" spans="3:26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18"/>
      <c r="Y209" s="17"/>
      <c r="Z209" s="17"/>
    </row>
    <row r="210" spans="3:26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18"/>
      <c r="Y210" s="17"/>
      <c r="Z210" s="17"/>
    </row>
    <row r="211" spans="3:26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8"/>
      <c r="X211" s="18"/>
      <c r="Y211" s="17"/>
      <c r="Z211" s="17"/>
    </row>
    <row r="212" spans="3:26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8"/>
      <c r="X212" s="18"/>
      <c r="Y212" s="17"/>
      <c r="Z212" s="17"/>
    </row>
    <row r="213" spans="3:26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8"/>
      <c r="X213" s="18"/>
      <c r="Y213" s="17"/>
      <c r="Z213" s="17"/>
    </row>
    <row r="214" spans="3:26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7"/>
      <c r="Z214" s="17"/>
    </row>
    <row r="215" spans="3:26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18"/>
      <c r="Y215" s="17"/>
      <c r="Z215" s="17"/>
    </row>
    <row r="216" spans="3:26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18"/>
      <c r="Y216" s="17"/>
      <c r="Z216" s="17"/>
    </row>
    <row r="217" spans="3:26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18"/>
      <c r="Y217" s="17"/>
      <c r="Z217" s="17"/>
    </row>
    <row r="218" spans="3:26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18"/>
      <c r="Y218" s="17"/>
      <c r="Z218" s="17"/>
    </row>
    <row r="219" spans="3:26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18"/>
      <c r="Y219" s="17"/>
      <c r="Z219" s="17"/>
    </row>
    <row r="220" spans="3:26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18"/>
      <c r="Y220" s="17"/>
      <c r="Z220" s="17"/>
    </row>
    <row r="221" spans="3:26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18"/>
      <c r="Y221" s="17"/>
      <c r="Z221" s="17"/>
    </row>
    <row r="222" spans="3:26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18"/>
      <c r="Y222" s="17"/>
      <c r="Z222" s="17"/>
    </row>
    <row r="223" spans="3:26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18"/>
      <c r="Y223" s="17"/>
      <c r="Z223" s="17"/>
    </row>
    <row r="224" spans="3:26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18"/>
      <c r="Y224" s="17"/>
      <c r="Z224" s="17"/>
    </row>
    <row r="225" spans="3:26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8"/>
      <c r="X225" s="18"/>
      <c r="Y225" s="17"/>
      <c r="Z225" s="17"/>
    </row>
    <row r="226" spans="3:26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8"/>
      <c r="X226" s="18"/>
      <c r="Y226" s="17"/>
      <c r="Z226" s="17"/>
    </row>
    <row r="227" spans="3:26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18"/>
      <c r="Y227" s="17"/>
      <c r="Z227" s="17"/>
    </row>
    <row r="228" spans="3:26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18"/>
      <c r="Y228" s="17"/>
      <c r="Z228" s="17"/>
    </row>
    <row r="229" spans="3:26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18"/>
      <c r="Y229" s="17"/>
      <c r="Z229" s="17"/>
    </row>
    <row r="230" spans="3:26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18"/>
      <c r="Y230" s="17"/>
      <c r="Z230" s="17"/>
    </row>
    <row r="231" spans="3:26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18"/>
      <c r="Y231" s="17"/>
      <c r="Z231" s="17"/>
    </row>
    <row r="232" spans="3:26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18"/>
      <c r="Y232" s="17"/>
      <c r="Z232" s="17"/>
    </row>
    <row r="233" spans="3:26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18"/>
      <c r="Y233" s="17"/>
      <c r="Z233" s="17"/>
    </row>
    <row r="234" spans="3:26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18"/>
      <c r="Y234" s="17"/>
      <c r="Z234" s="17"/>
    </row>
    <row r="235" spans="3:26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8"/>
      <c r="Y235" s="17"/>
      <c r="Z235" s="17"/>
    </row>
    <row r="236" spans="3:26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8"/>
      <c r="X236" s="18"/>
      <c r="Y236" s="17"/>
      <c r="Z236" s="17"/>
    </row>
    <row r="237" spans="3:26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8"/>
      <c r="X237" s="18"/>
      <c r="Y237" s="17"/>
      <c r="Z237" s="17"/>
    </row>
    <row r="238" spans="3:26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8"/>
      <c r="X238" s="18"/>
      <c r="Y238" s="17"/>
      <c r="Z238" s="17"/>
    </row>
    <row r="239" spans="3:26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8"/>
      <c r="X239" s="18"/>
      <c r="Y239" s="17"/>
      <c r="Z239" s="17"/>
    </row>
    <row r="240" spans="3:26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  <c r="X240" s="18"/>
      <c r="Y240" s="17"/>
      <c r="Z240" s="17"/>
    </row>
    <row r="241" spans="3:26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8"/>
      <c r="X241" s="18"/>
      <c r="Y241" s="17"/>
      <c r="Z241" s="17"/>
    </row>
    <row r="242" spans="3:26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8"/>
      <c r="X242" s="18"/>
      <c r="Y242" s="17"/>
      <c r="Z242" s="17"/>
    </row>
    <row r="243" spans="3:26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8"/>
      <c r="X243" s="18"/>
      <c r="Y243" s="17"/>
      <c r="Z243" s="17"/>
    </row>
    <row r="244" spans="3:26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8"/>
      <c r="X244" s="18"/>
      <c r="Y244" s="17"/>
      <c r="Z244" s="17"/>
    </row>
    <row r="245" spans="3:26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8"/>
      <c r="X245" s="18"/>
      <c r="Y245" s="17"/>
      <c r="Z245" s="17"/>
    </row>
    <row r="246" spans="3:26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8"/>
      <c r="X246" s="18"/>
      <c r="Y246" s="17"/>
      <c r="Z246" s="17"/>
    </row>
    <row r="247" spans="3:26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8"/>
      <c r="X247" s="18"/>
      <c r="Y247" s="17"/>
      <c r="Z247" s="17"/>
    </row>
    <row r="248" spans="3:26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8"/>
      <c r="X248" s="18"/>
      <c r="Y248" s="17"/>
      <c r="Z248" s="17"/>
    </row>
    <row r="249" spans="3:26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18"/>
      <c r="Y249" s="17"/>
      <c r="Z249" s="17"/>
    </row>
    <row r="250" spans="3:26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18"/>
      <c r="Y250" s="17"/>
      <c r="Z250" s="17"/>
    </row>
    <row r="251" spans="3:26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18"/>
      <c r="Y251" s="17"/>
      <c r="Z251" s="17"/>
    </row>
    <row r="252" spans="3:26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18"/>
      <c r="Y252" s="17"/>
      <c r="Z252" s="17"/>
    </row>
    <row r="253" spans="3:26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18"/>
      <c r="Y253" s="17"/>
      <c r="Z253" s="17"/>
    </row>
    <row r="254" spans="3:26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18"/>
      <c r="Y254" s="17"/>
      <c r="Z254" s="17"/>
    </row>
    <row r="255" spans="3:26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18"/>
      <c r="Y255" s="17"/>
      <c r="Z255" s="17"/>
    </row>
    <row r="256" spans="3:26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18"/>
      <c r="Y256" s="17"/>
      <c r="Z256" s="17"/>
    </row>
    <row r="257" spans="3:26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18"/>
      <c r="Y257" s="17"/>
      <c r="Z257" s="17"/>
    </row>
    <row r="258" spans="3:26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18"/>
      <c r="Y258" s="17"/>
      <c r="Z258" s="17"/>
    </row>
    <row r="259" spans="3:26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18"/>
      <c r="Y259" s="17"/>
      <c r="Z259" s="17"/>
    </row>
    <row r="260" spans="3:26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18"/>
      <c r="Y260" s="17"/>
      <c r="Z260" s="17"/>
    </row>
    <row r="261" spans="3:26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18"/>
      <c r="Y261" s="17"/>
      <c r="Z261" s="17"/>
    </row>
    <row r="262" spans="3:26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18"/>
      <c r="Y262" s="17"/>
      <c r="Z262" s="17"/>
    </row>
    <row r="263" spans="3:26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18"/>
      <c r="Y263" s="17"/>
      <c r="Z263" s="17"/>
    </row>
    <row r="264" spans="3:26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18"/>
      <c r="Y264" s="17"/>
      <c r="Z264" s="17"/>
    </row>
    <row r="265" spans="3:26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18"/>
      <c r="Y265" s="17"/>
      <c r="Z265" s="17"/>
    </row>
    <row r="266" spans="3:26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18"/>
      <c r="Y266" s="17"/>
      <c r="Z266" s="17"/>
    </row>
    <row r="267" spans="3:26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8"/>
      <c r="X267" s="18"/>
      <c r="Y267" s="17"/>
      <c r="Z267" s="17"/>
    </row>
    <row r="268" spans="3:26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8"/>
      <c r="X268" s="18"/>
      <c r="Y268" s="17"/>
      <c r="Z268" s="17"/>
    </row>
    <row r="269" spans="3:26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8"/>
      <c r="X269" s="18"/>
      <c r="Y269" s="17"/>
      <c r="Z269" s="17"/>
    </row>
    <row r="270" spans="3:26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8"/>
      <c r="X270" s="18"/>
      <c r="Y270" s="17"/>
      <c r="Z270" s="17"/>
    </row>
    <row r="271" spans="3:26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8"/>
      <c r="X271" s="18"/>
      <c r="Y271" s="17"/>
      <c r="Z271" s="17"/>
    </row>
    <row r="272" spans="3:26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8"/>
      <c r="X272" s="18"/>
      <c r="Y272" s="17"/>
      <c r="Z272" s="17"/>
    </row>
    <row r="273" spans="3:26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8"/>
      <c r="X273" s="18"/>
      <c r="Y273" s="17"/>
      <c r="Z273" s="17"/>
    </row>
    <row r="274" spans="3:26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8"/>
      <c r="X274" s="18"/>
      <c r="Y274" s="17"/>
      <c r="Z274" s="17"/>
    </row>
    <row r="275" spans="3:26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8"/>
      <c r="X275" s="18"/>
      <c r="Y275" s="17"/>
      <c r="Z275" s="17"/>
    </row>
    <row r="276" spans="3:26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8"/>
      <c r="X276" s="18"/>
      <c r="Y276" s="17"/>
      <c r="Z276" s="17"/>
    </row>
    <row r="277" spans="3:26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8"/>
      <c r="X277" s="18"/>
      <c r="Y277" s="17"/>
      <c r="Z277" s="17"/>
    </row>
    <row r="278" spans="3:26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8"/>
      <c r="X278" s="18"/>
      <c r="Y278" s="17"/>
      <c r="Z278" s="17"/>
    </row>
    <row r="279" spans="3:26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8"/>
      <c r="X279" s="18"/>
      <c r="Y279" s="17"/>
      <c r="Z279" s="17"/>
    </row>
    <row r="280" spans="3:26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8"/>
      <c r="X280" s="18"/>
      <c r="Y280" s="17"/>
      <c r="Z280" s="17"/>
    </row>
    <row r="281" spans="3:26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8"/>
      <c r="X281" s="18"/>
      <c r="Y281" s="17"/>
      <c r="Z281" s="17"/>
    </row>
    <row r="282" spans="3:26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8"/>
      <c r="X282" s="18"/>
      <c r="Y282" s="17"/>
      <c r="Z282" s="17"/>
    </row>
    <row r="283" spans="3:26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8"/>
      <c r="X283" s="18"/>
      <c r="Y283" s="17"/>
      <c r="Z283" s="17"/>
    </row>
    <row r="284" spans="3:26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8"/>
      <c r="X284" s="18"/>
      <c r="Y284" s="17"/>
      <c r="Z284" s="17"/>
    </row>
    <row r="285" spans="3:26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8"/>
      <c r="X285" s="18"/>
      <c r="Y285" s="17"/>
      <c r="Z285" s="17"/>
    </row>
    <row r="286" spans="3:26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8"/>
      <c r="X286" s="18"/>
      <c r="Y286" s="17"/>
      <c r="Z286" s="17"/>
    </row>
    <row r="287" spans="3:26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8"/>
      <c r="X287" s="18"/>
      <c r="Y287" s="17"/>
      <c r="Z287" s="17"/>
    </row>
    <row r="288" spans="3:26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8"/>
      <c r="X288" s="18"/>
      <c r="Y288" s="17"/>
      <c r="Z288" s="17"/>
    </row>
    <row r="289" spans="3:26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8"/>
      <c r="X289" s="18"/>
      <c r="Y289" s="17"/>
      <c r="Z289" s="17"/>
    </row>
    <row r="290" spans="3:26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8"/>
      <c r="X290" s="18"/>
      <c r="Y290" s="17"/>
      <c r="Z290" s="17"/>
    </row>
    <row r="291" spans="3:26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8"/>
      <c r="X291" s="18"/>
      <c r="Y291" s="17"/>
      <c r="Z291" s="17"/>
    </row>
    <row r="292" spans="3:26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8"/>
      <c r="X292" s="18"/>
      <c r="Y292" s="17"/>
      <c r="Z292" s="17"/>
    </row>
    <row r="293" spans="3:26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8"/>
      <c r="X293" s="18"/>
      <c r="Y293" s="17"/>
      <c r="Z293" s="17"/>
    </row>
    <row r="294" spans="3:26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8"/>
      <c r="X294" s="18"/>
      <c r="Y294" s="17"/>
      <c r="Z294" s="17"/>
    </row>
    <row r="295" spans="3:26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8"/>
      <c r="X295" s="18"/>
      <c r="Y295" s="17"/>
      <c r="Z295" s="17"/>
    </row>
    <row r="296" spans="3:26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8"/>
      <c r="X296" s="18"/>
      <c r="Y296" s="17"/>
      <c r="Z296" s="17"/>
    </row>
    <row r="297" spans="3:26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8"/>
      <c r="X297" s="18"/>
      <c r="Y297" s="17"/>
      <c r="Z297" s="17"/>
    </row>
    <row r="298" spans="3:26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8"/>
      <c r="X298" s="18"/>
      <c r="Y298" s="17"/>
      <c r="Z298" s="17"/>
    </row>
    <row r="299" spans="3:26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8"/>
      <c r="X299" s="18"/>
      <c r="Y299" s="17"/>
      <c r="Z299" s="17"/>
    </row>
    <row r="300" spans="3:26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8"/>
      <c r="X300" s="18"/>
      <c r="Y300" s="17"/>
      <c r="Z300" s="17"/>
    </row>
    <row r="301" spans="3:26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8"/>
      <c r="X301" s="18"/>
      <c r="Y301" s="17"/>
      <c r="Z301" s="17"/>
    </row>
    <row r="302" spans="3:26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8"/>
      <c r="X302" s="18"/>
      <c r="Y302" s="17"/>
      <c r="Z302" s="17"/>
    </row>
    <row r="303" spans="3:26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8"/>
      <c r="X303" s="18"/>
      <c r="Y303" s="17"/>
      <c r="Z303" s="17"/>
    </row>
    <row r="304" spans="3:26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8"/>
      <c r="X304" s="18"/>
      <c r="Y304" s="17"/>
      <c r="Z304" s="17"/>
    </row>
    <row r="305" spans="3:26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8"/>
      <c r="X305" s="18"/>
      <c r="Y305" s="17"/>
      <c r="Z305" s="17"/>
    </row>
    <row r="306" spans="3:26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8"/>
      <c r="X306" s="18"/>
      <c r="Y306" s="17"/>
      <c r="Z306" s="17"/>
    </row>
    <row r="307" spans="3:26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8"/>
      <c r="X307" s="18"/>
      <c r="Y307" s="17"/>
      <c r="Z307" s="17"/>
    </row>
    <row r="308" spans="3:26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8"/>
      <c r="X308" s="18"/>
      <c r="Y308" s="17"/>
      <c r="Z308" s="17"/>
    </row>
    <row r="309" spans="3:26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8"/>
      <c r="X309" s="18"/>
      <c r="Y309" s="17"/>
      <c r="Z309" s="17"/>
    </row>
    <row r="310" spans="3:26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8"/>
      <c r="X310" s="18"/>
      <c r="Y310" s="17"/>
      <c r="Z310" s="17"/>
    </row>
    <row r="311" spans="3:26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8"/>
      <c r="X311" s="18"/>
      <c r="Y311" s="17"/>
      <c r="Z311" s="17"/>
    </row>
    <row r="312" spans="3:26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8"/>
      <c r="X312" s="18"/>
      <c r="Y312" s="17"/>
      <c r="Z312" s="17"/>
    </row>
    <row r="313" spans="3:26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8"/>
      <c r="X313" s="18"/>
      <c r="Y313" s="17"/>
      <c r="Z313" s="17"/>
    </row>
    <row r="314" spans="3:26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8"/>
      <c r="X314" s="18"/>
      <c r="Y314" s="17"/>
      <c r="Z314" s="17"/>
    </row>
    <row r="315" spans="3:26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8"/>
      <c r="X315" s="18"/>
      <c r="Y315" s="17"/>
      <c r="Z315" s="17"/>
    </row>
    <row r="316" spans="3:26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8"/>
      <c r="X316" s="18"/>
      <c r="Y316" s="17"/>
      <c r="Z316" s="17"/>
    </row>
    <row r="317" spans="3:26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8"/>
      <c r="X317" s="18"/>
      <c r="Y317" s="17"/>
      <c r="Z317" s="17"/>
    </row>
    <row r="318" spans="3:26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8"/>
      <c r="X318" s="18"/>
      <c r="Y318" s="17"/>
      <c r="Z318" s="17"/>
    </row>
    <row r="319" spans="3:26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8"/>
      <c r="X319" s="18"/>
      <c r="Y319" s="17"/>
      <c r="Z319" s="17"/>
    </row>
    <row r="320" spans="3:26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8"/>
      <c r="X320" s="18"/>
      <c r="Y320" s="17"/>
      <c r="Z320" s="17"/>
    </row>
    <row r="321" spans="3:26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8"/>
      <c r="X321" s="18"/>
      <c r="Y321" s="17"/>
      <c r="Z321" s="17"/>
    </row>
    <row r="322" spans="3:26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8"/>
      <c r="X322" s="18"/>
      <c r="Y322" s="17"/>
      <c r="Z322" s="17"/>
    </row>
    <row r="323" spans="3:26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8"/>
      <c r="X323" s="18"/>
      <c r="Y323" s="17"/>
      <c r="Z323" s="17"/>
    </row>
    <row r="324" spans="3:26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8"/>
      <c r="X324" s="18"/>
      <c r="Y324" s="17"/>
      <c r="Z324" s="17"/>
    </row>
    <row r="325" spans="3:26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8"/>
      <c r="X325" s="18"/>
      <c r="Y325" s="17"/>
      <c r="Z325" s="17"/>
    </row>
    <row r="326" spans="3:26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8"/>
      <c r="X326" s="18"/>
      <c r="Y326" s="17"/>
      <c r="Z326" s="17"/>
    </row>
    <row r="327" spans="3:26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8"/>
      <c r="X327" s="18"/>
      <c r="Y327" s="17"/>
      <c r="Z327" s="17"/>
    </row>
    <row r="328" spans="3:26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8"/>
      <c r="X328" s="18"/>
      <c r="Y328" s="17"/>
      <c r="Z328" s="17"/>
    </row>
    <row r="329" spans="3:26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8"/>
      <c r="X329" s="18"/>
      <c r="Y329" s="17"/>
      <c r="Z329" s="17"/>
    </row>
    <row r="330" spans="3:26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8"/>
      <c r="X330" s="18"/>
      <c r="Y330" s="17"/>
      <c r="Z330" s="17"/>
    </row>
    <row r="331" spans="3:26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8"/>
      <c r="X331" s="18"/>
      <c r="Y331" s="17"/>
      <c r="Z331" s="17"/>
    </row>
    <row r="332" spans="3:26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8"/>
      <c r="X332" s="18"/>
      <c r="Y332" s="17"/>
      <c r="Z332" s="17"/>
    </row>
    <row r="333" spans="3:26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8"/>
      <c r="X333" s="18"/>
      <c r="Y333" s="17"/>
      <c r="Z333" s="17"/>
    </row>
    <row r="334" spans="3:26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8"/>
      <c r="X334" s="18"/>
      <c r="Y334" s="17"/>
      <c r="Z334" s="17"/>
    </row>
    <row r="335" spans="3:26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8"/>
      <c r="X335" s="18"/>
      <c r="Y335" s="17"/>
      <c r="Z335" s="17"/>
    </row>
    <row r="336" spans="3:26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8"/>
      <c r="X336" s="18"/>
      <c r="Y336" s="17"/>
      <c r="Z336" s="17"/>
    </row>
    <row r="337" spans="3:26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8"/>
      <c r="X337" s="18"/>
      <c r="Y337" s="17"/>
      <c r="Z337" s="17"/>
    </row>
    <row r="338" spans="3:26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8"/>
      <c r="X338" s="18"/>
      <c r="Y338" s="17"/>
      <c r="Z338" s="17"/>
    </row>
    <row r="339" spans="3:26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8"/>
      <c r="X339" s="18"/>
      <c r="Y339" s="17"/>
      <c r="Z339" s="17"/>
    </row>
    <row r="340" spans="3:26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8"/>
      <c r="X340" s="18"/>
      <c r="Y340" s="17"/>
      <c r="Z340" s="17"/>
    </row>
    <row r="341" spans="3:26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8"/>
      <c r="X341" s="18"/>
      <c r="Y341" s="17"/>
      <c r="Z341" s="17"/>
    </row>
    <row r="342" spans="3:26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8"/>
      <c r="X342" s="18"/>
      <c r="Y342" s="17"/>
      <c r="Z342" s="17"/>
    </row>
    <row r="343" spans="3:26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8"/>
      <c r="X343" s="18"/>
      <c r="Y343" s="17"/>
      <c r="Z343" s="17"/>
    </row>
    <row r="344" spans="3:26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8"/>
      <c r="X344" s="18"/>
      <c r="Y344" s="17"/>
      <c r="Z344" s="17"/>
    </row>
    <row r="345" spans="3:26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8"/>
      <c r="X345" s="18"/>
      <c r="Y345" s="17"/>
      <c r="Z345" s="17"/>
    </row>
    <row r="346" spans="3:26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8"/>
      <c r="X346" s="18"/>
      <c r="Y346" s="17"/>
      <c r="Z346" s="17"/>
    </row>
    <row r="347" spans="3:26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8"/>
      <c r="X347" s="18"/>
      <c r="Y347" s="17"/>
      <c r="Z347" s="17"/>
    </row>
    <row r="348" spans="3:26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8"/>
      <c r="X348" s="18"/>
      <c r="Y348" s="17"/>
      <c r="Z348" s="17"/>
    </row>
    <row r="349" spans="3:26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8"/>
      <c r="X349" s="18"/>
      <c r="Y349" s="17"/>
      <c r="Z349" s="17"/>
    </row>
    <row r="350" spans="3:26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8"/>
      <c r="X350" s="18"/>
      <c r="Y350" s="17"/>
      <c r="Z350" s="17"/>
    </row>
    <row r="351" spans="3:26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8"/>
      <c r="X351" s="18"/>
      <c r="Y351" s="17"/>
      <c r="Z351" s="17"/>
    </row>
    <row r="352" spans="3:26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8"/>
      <c r="X352" s="18"/>
      <c r="Y352" s="17"/>
      <c r="Z352" s="17"/>
    </row>
    <row r="353" spans="3:26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8"/>
      <c r="X353" s="18"/>
      <c r="Y353" s="17"/>
      <c r="Z353" s="17"/>
    </row>
    <row r="354" spans="3:26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8"/>
      <c r="X354" s="18"/>
      <c r="Y354" s="17"/>
      <c r="Z354" s="17"/>
    </row>
    <row r="355" spans="3:26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8"/>
      <c r="X355" s="18"/>
      <c r="Y355" s="17"/>
      <c r="Z355" s="17"/>
    </row>
    <row r="356" spans="3:26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8"/>
      <c r="X356" s="18"/>
      <c r="Y356" s="17"/>
      <c r="Z356" s="17"/>
    </row>
    <row r="357" spans="3:26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8"/>
      <c r="X357" s="18"/>
      <c r="Y357" s="17"/>
      <c r="Z357" s="17"/>
    </row>
    <row r="358" spans="3:26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8"/>
      <c r="X358" s="18"/>
      <c r="Y358" s="17"/>
      <c r="Z358" s="17"/>
    </row>
    <row r="359" spans="3:26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8"/>
      <c r="X359" s="18"/>
      <c r="Y359" s="17"/>
      <c r="Z359" s="17"/>
    </row>
    <row r="360" spans="3:26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8"/>
      <c r="X360" s="18"/>
      <c r="Y360" s="17"/>
      <c r="Z360" s="17"/>
    </row>
    <row r="361" spans="3:26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8"/>
      <c r="X361" s="18"/>
      <c r="Y361" s="17"/>
      <c r="Z361" s="17"/>
    </row>
    <row r="362" spans="3:26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8"/>
      <c r="X362" s="18"/>
      <c r="Y362" s="17"/>
      <c r="Z362" s="17"/>
    </row>
    <row r="363" spans="3:26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8"/>
      <c r="X363" s="18"/>
      <c r="Y363" s="17"/>
      <c r="Z363" s="17"/>
    </row>
    <row r="364" spans="3:26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8"/>
      <c r="X364" s="18"/>
      <c r="Y364" s="17"/>
      <c r="Z364" s="17"/>
    </row>
    <row r="365" spans="3:26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8"/>
      <c r="X365" s="18"/>
      <c r="Y365" s="17"/>
      <c r="Z365" s="17"/>
    </row>
    <row r="366" spans="3:26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8"/>
      <c r="X366" s="18"/>
      <c r="Y366" s="17"/>
      <c r="Z366" s="17"/>
    </row>
    <row r="367" spans="3:26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8"/>
      <c r="X367" s="18"/>
      <c r="Y367" s="17"/>
      <c r="Z367" s="17"/>
    </row>
    <row r="368" spans="3:26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8"/>
      <c r="X368" s="18"/>
      <c r="Y368" s="17"/>
      <c r="Z368" s="17"/>
    </row>
    <row r="369" spans="3:26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8"/>
      <c r="X369" s="18"/>
      <c r="Y369" s="17"/>
      <c r="Z369" s="17"/>
    </row>
    <row r="370" spans="3:26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8"/>
      <c r="X370" s="18"/>
      <c r="Y370" s="17"/>
      <c r="Z370" s="17"/>
    </row>
    <row r="371" spans="3:26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8"/>
      <c r="X371" s="18"/>
      <c r="Y371" s="17"/>
      <c r="Z371" s="17"/>
    </row>
    <row r="372" spans="3:26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8"/>
      <c r="X372" s="18"/>
      <c r="Y372" s="17"/>
      <c r="Z372" s="17"/>
    </row>
    <row r="373" spans="3:26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8"/>
      <c r="X373" s="18"/>
      <c r="Y373" s="17"/>
      <c r="Z373" s="17"/>
    </row>
    <row r="374" spans="3:26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8"/>
      <c r="X374" s="18"/>
      <c r="Y374" s="17"/>
      <c r="Z374" s="17"/>
    </row>
    <row r="375" spans="3:26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8"/>
      <c r="X375" s="18"/>
      <c r="Y375" s="17"/>
      <c r="Z375" s="17"/>
    </row>
    <row r="376" spans="3:26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8"/>
      <c r="X376" s="18"/>
      <c r="Y376" s="17"/>
      <c r="Z376" s="17"/>
    </row>
    <row r="377" spans="3:26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8"/>
      <c r="X377" s="18"/>
      <c r="Y377" s="17"/>
      <c r="Z377" s="17"/>
    </row>
    <row r="378" spans="3:26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8"/>
      <c r="X378" s="18"/>
      <c r="Y378" s="17"/>
      <c r="Z378" s="17"/>
    </row>
    <row r="379" spans="3:26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8"/>
      <c r="X379" s="18"/>
      <c r="Y379" s="17"/>
      <c r="Z379" s="17"/>
    </row>
    <row r="380" spans="3:26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8"/>
      <c r="X380" s="18"/>
      <c r="Y380" s="17"/>
      <c r="Z380" s="17"/>
    </row>
    <row r="381" spans="3:26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8"/>
      <c r="X381" s="18"/>
      <c r="Y381" s="17"/>
      <c r="Z381" s="17"/>
    </row>
    <row r="382" spans="3:26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8"/>
      <c r="X382" s="18"/>
      <c r="Y382" s="17"/>
      <c r="Z382" s="17"/>
    </row>
    <row r="383" spans="3:26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8"/>
      <c r="X383" s="18"/>
      <c r="Y383" s="17"/>
      <c r="Z383" s="17"/>
    </row>
    <row r="384" spans="3:26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8"/>
      <c r="X384" s="18"/>
      <c r="Y384" s="17"/>
      <c r="Z384" s="17"/>
    </row>
    <row r="385" spans="3:26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8"/>
      <c r="X385" s="18"/>
      <c r="Y385" s="17"/>
      <c r="Z385" s="17"/>
    </row>
    <row r="386" spans="3:26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8"/>
      <c r="X386" s="18"/>
      <c r="Y386" s="17"/>
      <c r="Z386" s="17"/>
    </row>
    <row r="387" spans="3:26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8"/>
      <c r="X387" s="18"/>
      <c r="Y387" s="17"/>
      <c r="Z387" s="17"/>
    </row>
    <row r="388" spans="3:26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8"/>
      <c r="X388" s="18"/>
      <c r="Y388" s="17"/>
      <c r="Z388" s="17"/>
    </row>
    <row r="389" spans="3:26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8"/>
      <c r="X389" s="18"/>
      <c r="Y389" s="17"/>
      <c r="Z389" s="17"/>
    </row>
    <row r="390" spans="3:26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8"/>
      <c r="X390" s="18"/>
      <c r="Y390" s="17"/>
      <c r="Z390" s="17"/>
    </row>
    <row r="391" spans="3:26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8"/>
      <c r="X391" s="18"/>
      <c r="Y391" s="17"/>
      <c r="Z391" s="17"/>
    </row>
    <row r="392" spans="3:26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8"/>
      <c r="X392" s="18"/>
      <c r="Y392" s="17"/>
      <c r="Z392" s="17"/>
    </row>
    <row r="393" spans="3:26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8"/>
      <c r="X393" s="18"/>
      <c r="Y393" s="17"/>
      <c r="Z393" s="17"/>
    </row>
    <row r="394" spans="3:26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8"/>
      <c r="X394" s="18"/>
      <c r="Y394" s="17"/>
      <c r="Z394" s="17"/>
    </row>
    <row r="395" spans="3:26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8"/>
      <c r="X395" s="18"/>
      <c r="Y395" s="17"/>
      <c r="Z395" s="17"/>
    </row>
    <row r="396" spans="3:26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8"/>
      <c r="X396" s="18"/>
      <c r="Y396" s="17"/>
      <c r="Z396" s="17"/>
    </row>
    <row r="397" spans="3:26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8"/>
      <c r="X397" s="18"/>
      <c r="Y397" s="17"/>
      <c r="Z397" s="17"/>
    </row>
    <row r="398" spans="3:26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8"/>
      <c r="X398" s="18"/>
      <c r="Y398" s="17"/>
      <c r="Z398" s="17"/>
    </row>
    <row r="399" spans="3:26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8"/>
      <c r="X399" s="18"/>
      <c r="Y399" s="17"/>
      <c r="Z399" s="17"/>
    </row>
    <row r="400" spans="3:26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8"/>
      <c r="X400" s="18"/>
      <c r="Y400" s="17"/>
      <c r="Z400" s="17"/>
    </row>
    <row r="401" spans="3:26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8"/>
      <c r="X401" s="18"/>
      <c r="Y401" s="17"/>
      <c r="Z401" s="17"/>
    </row>
    <row r="402" spans="3:26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8"/>
      <c r="X402" s="18"/>
      <c r="Y402" s="17"/>
      <c r="Z402" s="17"/>
    </row>
    <row r="403" spans="3:26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8"/>
      <c r="X403" s="18"/>
      <c r="Y403" s="17"/>
      <c r="Z403" s="17"/>
    </row>
    <row r="404" spans="3:26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8"/>
      <c r="X404" s="18"/>
      <c r="Y404" s="17"/>
      <c r="Z404" s="17"/>
    </row>
    <row r="405" spans="3:26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8"/>
      <c r="X405" s="18"/>
      <c r="Y405" s="17"/>
      <c r="Z405" s="17"/>
    </row>
    <row r="406" spans="3:26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8"/>
      <c r="X406" s="18"/>
      <c r="Y406" s="17"/>
      <c r="Z406" s="17"/>
    </row>
    <row r="407" spans="3:26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8"/>
      <c r="X407" s="18"/>
      <c r="Y407" s="17"/>
      <c r="Z407" s="17"/>
    </row>
    <row r="408" spans="3:26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8"/>
      <c r="X408" s="18"/>
      <c r="Y408" s="17"/>
      <c r="Z408" s="17"/>
    </row>
    <row r="409" spans="3:26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8"/>
      <c r="X409" s="18"/>
      <c r="Y409" s="17"/>
      <c r="Z409" s="17"/>
    </row>
    <row r="410" spans="3:26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8"/>
      <c r="X410" s="18"/>
      <c r="Y410" s="17"/>
      <c r="Z410" s="17"/>
    </row>
    <row r="411" spans="3:26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8"/>
      <c r="X411" s="18"/>
      <c r="Y411" s="17"/>
      <c r="Z411" s="17"/>
    </row>
    <row r="412" spans="3:26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8"/>
      <c r="X412" s="18"/>
      <c r="Y412" s="17"/>
      <c r="Z412" s="17"/>
    </row>
    <row r="413" spans="3:26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8"/>
      <c r="X413" s="18"/>
      <c r="Y413" s="17"/>
      <c r="Z413" s="17"/>
    </row>
    <row r="414" spans="3:26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8"/>
      <c r="X414" s="18"/>
      <c r="Y414" s="17"/>
      <c r="Z414" s="17"/>
    </row>
    <row r="415" spans="3:26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8"/>
      <c r="X415" s="18"/>
      <c r="Y415" s="17"/>
      <c r="Z415" s="17"/>
    </row>
    <row r="416" spans="3:26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8"/>
      <c r="X416" s="18"/>
      <c r="Y416" s="17"/>
      <c r="Z416" s="17"/>
    </row>
    <row r="417" spans="3:26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8"/>
      <c r="X417" s="18"/>
      <c r="Y417" s="17"/>
      <c r="Z417" s="17"/>
    </row>
    <row r="418" spans="3:26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8"/>
      <c r="X418" s="18"/>
      <c r="Y418" s="17"/>
      <c r="Z418" s="17"/>
    </row>
    <row r="419" spans="3:26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8"/>
      <c r="X419" s="18"/>
      <c r="Y419" s="17"/>
      <c r="Z419" s="17"/>
    </row>
    <row r="420" spans="3:26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8"/>
      <c r="X420" s="18"/>
      <c r="Y420" s="17"/>
      <c r="Z420" s="17"/>
    </row>
    <row r="421" spans="3:26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8"/>
      <c r="X421" s="18"/>
      <c r="Y421" s="17"/>
      <c r="Z421" s="17"/>
    </row>
    <row r="422" spans="3:26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8"/>
      <c r="X422" s="18"/>
      <c r="Y422" s="17"/>
      <c r="Z422" s="17"/>
    </row>
    <row r="423" spans="3:26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8"/>
      <c r="X423" s="18"/>
      <c r="Y423" s="17"/>
      <c r="Z423" s="17"/>
    </row>
    <row r="424" spans="3:26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8"/>
      <c r="X424" s="18"/>
      <c r="Y424" s="17"/>
      <c r="Z424" s="17"/>
    </row>
    <row r="425" spans="3:26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8"/>
      <c r="X425" s="18"/>
      <c r="Y425" s="17"/>
      <c r="Z425" s="17"/>
    </row>
    <row r="426" spans="3:26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8"/>
      <c r="X426" s="18"/>
      <c r="Y426" s="17"/>
      <c r="Z426" s="17"/>
    </row>
    <row r="427" spans="3:26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8"/>
      <c r="X427" s="18"/>
      <c r="Y427" s="17"/>
      <c r="Z427" s="17"/>
    </row>
    <row r="428" spans="3:26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8"/>
      <c r="X428" s="18"/>
      <c r="Y428" s="17"/>
      <c r="Z428" s="17"/>
    </row>
    <row r="429" spans="3:26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8"/>
      <c r="X429" s="18"/>
      <c r="Y429" s="17"/>
      <c r="Z429" s="17"/>
    </row>
    <row r="430" spans="3:26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8"/>
      <c r="X430" s="18"/>
      <c r="Y430" s="17"/>
      <c r="Z430" s="17"/>
    </row>
    <row r="431" spans="3:26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8"/>
      <c r="X431" s="18"/>
      <c r="Y431" s="17"/>
      <c r="Z431" s="17"/>
    </row>
    <row r="432" spans="3:26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8"/>
      <c r="X432" s="18"/>
      <c r="Y432" s="17"/>
      <c r="Z432" s="17"/>
    </row>
    <row r="433" spans="3:26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8"/>
      <c r="X433" s="18"/>
      <c r="Y433" s="17"/>
      <c r="Z433" s="17"/>
    </row>
    <row r="434" spans="3:26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8"/>
      <c r="X434" s="18"/>
      <c r="Y434" s="17"/>
      <c r="Z434" s="17"/>
    </row>
    <row r="435" spans="3:26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8"/>
      <c r="X435" s="18"/>
      <c r="Y435" s="17"/>
      <c r="Z435" s="17"/>
    </row>
    <row r="436" spans="3:26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8"/>
      <c r="X436" s="18"/>
      <c r="Y436" s="17"/>
      <c r="Z436" s="17"/>
    </row>
    <row r="437" spans="3:26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8"/>
      <c r="X437" s="18"/>
      <c r="Y437" s="17"/>
      <c r="Z437" s="17"/>
    </row>
    <row r="438" spans="3:26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8"/>
      <c r="X438" s="18"/>
      <c r="Y438" s="17"/>
      <c r="Z438" s="17"/>
    </row>
    <row r="439" spans="3:26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8"/>
      <c r="X439" s="18"/>
      <c r="Y439" s="17"/>
      <c r="Z439" s="17"/>
    </row>
    <row r="440" spans="3:26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8"/>
      <c r="X440" s="18"/>
      <c r="Y440" s="17"/>
      <c r="Z440" s="17"/>
    </row>
    <row r="441" spans="3:26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8"/>
      <c r="X441" s="18"/>
      <c r="Y441" s="17"/>
      <c r="Z441" s="17"/>
    </row>
    <row r="442" spans="3:26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8"/>
      <c r="X442" s="18"/>
      <c r="Y442" s="17"/>
      <c r="Z442" s="17"/>
    </row>
    <row r="443" spans="3:26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8"/>
      <c r="X443" s="18"/>
      <c r="Y443" s="17"/>
      <c r="Z443" s="17"/>
    </row>
    <row r="444" spans="3:26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8"/>
      <c r="X444" s="18"/>
      <c r="Y444" s="17"/>
      <c r="Z444" s="17"/>
    </row>
    <row r="445" spans="3:26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8"/>
      <c r="X445" s="18"/>
      <c r="Y445" s="17"/>
      <c r="Z445" s="17"/>
    </row>
    <row r="446" spans="3:26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8"/>
      <c r="X446" s="18"/>
      <c r="Y446" s="17"/>
      <c r="Z446" s="17"/>
    </row>
    <row r="447" spans="3:26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8"/>
      <c r="X447" s="18"/>
      <c r="Y447" s="17"/>
      <c r="Z447" s="17"/>
    </row>
    <row r="448" spans="3:26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8"/>
      <c r="X448" s="18"/>
      <c r="Y448" s="17"/>
      <c r="Z448" s="17"/>
    </row>
    <row r="449" spans="3:26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8"/>
      <c r="X449" s="18"/>
      <c r="Y449" s="17"/>
      <c r="Z449" s="17"/>
    </row>
    <row r="450" spans="3:26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8"/>
      <c r="X450" s="18"/>
      <c r="Y450" s="17"/>
      <c r="Z450" s="17"/>
    </row>
    <row r="451" spans="3:26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8"/>
      <c r="X451" s="18"/>
      <c r="Y451" s="17"/>
      <c r="Z451" s="17"/>
    </row>
    <row r="452" spans="3:26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8"/>
      <c r="X452" s="18"/>
      <c r="Y452" s="17"/>
      <c r="Z452" s="17"/>
    </row>
    <row r="453" spans="3:26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8"/>
      <c r="X453" s="18"/>
      <c r="Y453" s="17"/>
      <c r="Z453" s="17"/>
    </row>
    <row r="454" spans="3:26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8"/>
      <c r="X454" s="18"/>
      <c r="Y454" s="17"/>
      <c r="Z454" s="17"/>
    </row>
    <row r="455" spans="3:26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8"/>
      <c r="X455" s="18"/>
      <c r="Y455" s="17"/>
      <c r="Z455" s="17"/>
    </row>
    <row r="456" spans="3:26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8"/>
      <c r="X456" s="18"/>
      <c r="Y456" s="17"/>
      <c r="Z456" s="17"/>
    </row>
    <row r="457" spans="3:26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8"/>
      <c r="X457" s="18"/>
      <c r="Y457" s="17"/>
      <c r="Z457" s="17"/>
    </row>
    <row r="458" spans="3:26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8"/>
      <c r="X458" s="18"/>
      <c r="Y458" s="17"/>
      <c r="Z458" s="17"/>
    </row>
    <row r="459" spans="3:26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8"/>
      <c r="X459" s="18"/>
      <c r="Y459" s="17"/>
      <c r="Z459" s="17"/>
    </row>
    <row r="460" spans="3:26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8"/>
      <c r="X460" s="18"/>
      <c r="Y460" s="17"/>
      <c r="Z460" s="17"/>
    </row>
    <row r="461" spans="3:26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8"/>
      <c r="X461" s="18"/>
      <c r="Y461" s="17"/>
      <c r="Z461" s="17"/>
    </row>
    <row r="462" spans="3:26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8"/>
      <c r="X462" s="18"/>
      <c r="Y462" s="17"/>
      <c r="Z462" s="17"/>
    </row>
    <row r="463" spans="3:26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8"/>
      <c r="X463" s="18"/>
      <c r="Y463" s="17"/>
      <c r="Z463" s="17"/>
    </row>
    <row r="464" spans="3:26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8"/>
      <c r="X464" s="18"/>
      <c r="Y464" s="17"/>
      <c r="Z464" s="17"/>
    </row>
    <row r="465" spans="3:26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8"/>
      <c r="X465" s="18"/>
      <c r="Y465" s="17"/>
      <c r="Z465" s="17"/>
    </row>
    <row r="466" spans="3:26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8"/>
      <c r="X466" s="18"/>
      <c r="Y466" s="17"/>
      <c r="Z466" s="17"/>
    </row>
    <row r="467" spans="3:26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8"/>
      <c r="X467" s="18"/>
      <c r="Y467" s="17"/>
      <c r="Z467" s="17"/>
    </row>
    <row r="468" spans="3:26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8"/>
      <c r="X468" s="18"/>
      <c r="Y468" s="17"/>
      <c r="Z468" s="17"/>
    </row>
    <row r="469" spans="3:26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8"/>
      <c r="X469" s="18"/>
      <c r="Y469" s="17"/>
      <c r="Z469" s="17"/>
    </row>
    <row r="470" spans="3:26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8"/>
      <c r="X470" s="18"/>
      <c r="Y470" s="17"/>
      <c r="Z470" s="17"/>
    </row>
    <row r="471" spans="3:26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8"/>
      <c r="X471" s="18"/>
      <c r="Y471" s="17"/>
      <c r="Z471" s="17"/>
    </row>
    <row r="472" spans="3:26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8"/>
      <c r="X472" s="18"/>
      <c r="Y472" s="17"/>
      <c r="Z472" s="17"/>
    </row>
    <row r="473" spans="3:26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8"/>
      <c r="X473" s="18"/>
      <c r="Y473" s="17"/>
      <c r="Z473" s="17"/>
    </row>
    <row r="474" spans="3:26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8"/>
      <c r="X474" s="18"/>
      <c r="Y474" s="17"/>
      <c r="Z474" s="17"/>
    </row>
    <row r="475" spans="3:26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8"/>
      <c r="X475" s="18"/>
      <c r="Y475" s="17"/>
      <c r="Z475" s="17"/>
    </row>
    <row r="476" spans="3:26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8"/>
      <c r="X476" s="18"/>
      <c r="Y476" s="17"/>
      <c r="Z476" s="17"/>
    </row>
    <row r="477" spans="3:26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8"/>
      <c r="X477" s="18"/>
      <c r="Y477" s="17"/>
      <c r="Z477" s="17"/>
    </row>
    <row r="478" spans="3:26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8"/>
      <c r="X478" s="18"/>
      <c r="Y478" s="17"/>
      <c r="Z478" s="17"/>
    </row>
    <row r="479" spans="3:26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8"/>
      <c r="X479" s="18"/>
      <c r="Y479" s="17"/>
      <c r="Z479" s="17"/>
    </row>
    <row r="480" spans="3:26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8"/>
      <c r="X480" s="18"/>
      <c r="Y480" s="17"/>
      <c r="Z480" s="17"/>
    </row>
    <row r="481" spans="3:26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8"/>
      <c r="X481" s="18"/>
      <c r="Y481" s="17"/>
      <c r="Z481" s="17"/>
    </row>
    <row r="482" spans="3:26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8"/>
      <c r="X482" s="18"/>
      <c r="Y482" s="17"/>
      <c r="Z482" s="17"/>
    </row>
    <row r="483" spans="3:26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8"/>
      <c r="X483" s="18"/>
      <c r="Y483" s="17"/>
      <c r="Z483" s="17"/>
    </row>
    <row r="484" spans="3:26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8"/>
      <c r="X484" s="18"/>
      <c r="Y484" s="17"/>
      <c r="Z484" s="17"/>
    </row>
    <row r="485" spans="3:26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8"/>
      <c r="X485" s="18"/>
      <c r="Y485" s="17"/>
      <c r="Z485" s="17"/>
    </row>
    <row r="486" spans="3:26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8"/>
      <c r="X486" s="18"/>
      <c r="Y486" s="17"/>
      <c r="Z486" s="17"/>
    </row>
    <row r="487" spans="3:26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8"/>
      <c r="X487" s="18"/>
      <c r="Y487" s="17"/>
      <c r="Z487" s="17"/>
    </row>
    <row r="488" spans="3:26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8"/>
      <c r="X488" s="18"/>
      <c r="Y488" s="17"/>
      <c r="Z488" s="17"/>
    </row>
    <row r="489" spans="3:26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8"/>
      <c r="X489" s="18"/>
      <c r="Y489" s="17"/>
      <c r="Z489" s="17"/>
    </row>
    <row r="490" spans="3:26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8"/>
      <c r="X490" s="18"/>
      <c r="Y490" s="17"/>
      <c r="Z490" s="17"/>
    </row>
    <row r="491" spans="3:26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8"/>
      <c r="X491" s="18"/>
      <c r="Y491" s="17"/>
      <c r="Z491" s="17"/>
    </row>
    <row r="492" spans="3:26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8"/>
      <c r="X492" s="18"/>
      <c r="Y492" s="17"/>
      <c r="Z492" s="17"/>
    </row>
    <row r="493" spans="3:26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8"/>
      <c r="X493" s="18"/>
      <c r="Y493" s="17"/>
      <c r="Z493" s="17"/>
    </row>
    <row r="494" spans="3:26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8"/>
      <c r="X494" s="18"/>
      <c r="Y494" s="17"/>
      <c r="Z494" s="17"/>
    </row>
    <row r="495" spans="3:26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8"/>
      <c r="X495" s="18"/>
      <c r="Y495" s="17"/>
      <c r="Z495" s="17"/>
    </row>
    <row r="496" spans="3:26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8"/>
      <c r="X496" s="18"/>
      <c r="Y496" s="17"/>
      <c r="Z496" s="17"/>
    </row>
    <row r="497" spans="3:26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8"/>
      <c r="X497" s="18"/>
      <c r="Y497" s="17"/>
      <c r="Z497" s="17"/>
    </row>
    <row r="498" spans="3:26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8"/>
      <c r="X498" s="18"/>
      <c r="Y498" s="17"/>
      <c r="Z498" s="17"/>
    </row>
    <row r="499" spans="3:26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8"/>
      <c r="X499" s="18"/>
      <c r="Y499" s="17"/>
      <c r="Z499" s="17"/>
    </row>
    <row r="500" spans="3:26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8"/>
      <c r="X500" s="18"/>
      <c r="Y500" s="17"/>
      <c r="Z500" s="17"/>
    </row>
    <row r="501" spans="3:26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8"/>
      <c r="X501" s="18"/>
      <c r="Y501" s="17"/>
      <c r="Z501" s="17"/>
    </row>
    <row r="502" spans="3:26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8"/>
      <c r="X502" s="18"/>
      <c r="Y502" s="17"/>
      <c r="Z502" s="17"/>
    </row>
    <row r="503" spans="3:26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8"/>
      <c r="X503" s="18"/>
      <c r="Y503" s="17"/>
      <c r="Z503" s="17"/>
    </row>
    <row r="504" spans="3:26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8"/>
      <c r="X504" s="18"/>
      <c r="Y504" s="17"/>
      <c r="Z504" s="17"/>
    </row>
    <row r="505" spans="3:26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8"/>
      <c r="X505" s="18"/>
      <c r="Y505" s="17"/>
      <c r="Z505" s="17"/>
    </row>
    <row r="506" spans="3:26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8"/>
      <c r="X506" s="18"/>
      <c r="Y506" s="17"/>
      <c r="Z506" s="17"/>
    </row>
    <row r="507" spans="3:26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8"/>
      <c r="X507" s="18"/>
      <c r="Y507" s="17"/>
      <c r="Z507" s="17"/>
    </row>
    <row r="508" spans="3:26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8"/>
      <c r="X508" s="18"/>
      <c r="Y508" s="17"/>
      <c r="Z508" s="17"/>
    </row>
    <row r="509" spans="3:26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8"/>
      <c r="X509" s="18"/>
      <c r="Y509" s="17"/>
      <c r="Z509" s="17"/>
    </row>
    <row r="510" spans="3:26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8"/>
      <c r="X510" s="18"/>
      <c r="Y510" s="17"/>
      <c r="Z510" s="17"/>
    </row>
    <row r="511" spans="3:26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8"/>
      <c r="X511" s="18"/>
      <c r="Y511" s="17"/>
      <c r="Z511" s="17"/>
    </row>
    <row r="512" spans="3:26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8"/>
      <c r="X512" s="18"/>
      <c r="Y512" s="17"/>
      <c r="Z512" s="17"/>
    </row>
    <row r="513" spans="3:26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8"/>
      <c r="X513" s="18"/>
      <c r="Y513" s="17"/>
      <c r="Z513" s="17"/>
    </row>
    <row r="514" spans="3:26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8"/>
      <c r="X514" s="18"/>
      <c r="Y514" s="17"/>
      <c r="Z514" s="17"/>
    </row>
    <row r="515" spans="3:26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8"/>
      <c r="X515" s="18"/>
      <c r="Y515" s="17"/>
      <c r="Z515" s="17"/>
    </row>
    <row r="516" spans="3:26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8"/>
      <c r="X516" s="18"/>
      <c r="Y516" s="17"/>
      <c r="Z516" s="17"/>
    </row>
    <row r="517" spans="3:26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8"/>
      <c r="X517" s="18"/>
      <c r="Y517" s="17"/>
      <c r="Z517" s="17"/>
    </row>
    <row r="518" spans="3:26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8"/>
      <c r="X518" s="18"/>
      <c r="Y518" s="17"/>
      <c r="Z518" s="17"/>
    </row>
    <row r="519" spans="3:26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8"/>
      <c r="X519" s="18"/>
      <c r="Y519" s="17"/>
      <c r="Z519" s="17"/>
    </row>
    <row r="520" spans="3:26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8"/>
      <c r="X520" s="18"/>
      <c r="Y520" s="17"/>
      <c r="Z520" s="17"/>
    </row>
    <row r="521" spans="3:26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8"/>
      <c r="X521" s="18"/>
      <c r="Y521" s="17"/>
      <c r="Z521" s="17"/>
    </row>
    <row r="522" spans="3:26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8"/>
      <c r="X522" s="18"/>
      <c r="Y522" s="17"/>
      <c r="Z522" s="17"/>
    </row>
    <row r="523" spans="3:26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8"/>
      <c r="X523" s="18"/>
      <c r="Y523" s="17"/>
      <c r="Z523" s="17"/>
    </row>
    <row r="524" spans="3:26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8"/>
      <c r="X524" s="18"/>
      <c r="Y524" s="17"/>
      <c r="Z524" s="17"/>
    </row>
    <row r="525" spans="3:26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8"/>
      <c r="X525" s="18"/>
      <c r="Y525" s="17"/>
      <c r="Z525" s="17"/>
    </row>
    <row r="526" spans="3:26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8"/>
      <c r="X526" s="18"/>
      <c r="Y526" s="17"/>
      <c r="Z526" s="17"/>
    </row>
    <row r="527" spans="3:26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8"/>
      <c r="X527" s="18"/>
      <c r="Y527" s="17"/>
      <c r="Z527" s="17"/>
    </row>
    <row r="528" spans="3:26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8"/>
      <c r="X528" s="18"/>
      <c r="Y528" s="17"/>
      <c r="Z528" s="17"/>
    </row>
    <row r="529" spans="3:26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8"/>
      <c r="X529" s="18"/>
      <c r="Y529" s="17"/>
      <c r="Z529" s="17"/>
    </row>
    <row r="530" spans="3:26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8"/>
      <c r="X530" s="18"/>
      <c r="Y530" s="17"/>
      <c r="Z530" s="17"/>
    </row>
    <row r="531" spans="3:26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8"/>
      <c r="X531" s="18"/>
      <c r="Y531" s="17"/>
      <c r="Z531" s="17"/>
    </row>
    <row r="532" spans="3:26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8"/>
      <c r="X532" s="18"/>
      <c r="Y532" s="17"/>
      <c r="Z532" s="17"/>
    </row>
    <row r="533" spans="3:26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8"/>
      <c r="X533" s="18"/>
      <c r="Y533" s="17"/>
      <c r="Z533" s="17"/>
    </row>
    <row r="534" spans="3:26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8"/>
      <c r="X534" s="18"/>
      <c r="Y534" s="17"/>
      <c r="Z534" s="17"/>
    </row>
    <row r="535" spans="3:26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8"/>
      <c r="X535" s="18"/>
      <c r="Y535" s="17"/>
      <c r="Z535" s="17"/>
    </row>
    <row r="536" spans="3:26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8"/>
      <c r="X536" s="18"/>
      <c r="Y536" s="17"/>
      <c r="Z536" s="17"/>
    </row>
    <row r="537" spans="3:26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8"/>
      <c r="X537" s="18"/>
      <c r="Y537" s="17"/>
      <c r="Z537" s="17"/>
    </row>
    <row r="538" spans="3:26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8"/>
      <c r="X538" s="18"/>
      <c r="Y538" s="17"/>
      <c r="Z538" s="17"/>
    </row>
    <row r="539" spans="3:26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4"/>
      <c r="X539" s="14"/>
      <c r="Y539" s="13"/>
      <c r="Z539" s="13"/>
    </row>
    <row r="540" spans="3:26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4"/>
      <c r="X540" s="14"/>
      <c r="Y540" s="13"/>
      <c r="Z540" s="13"/>
    </row>
    <row r="541" spans="3:26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4"/>
      <c r="X541" s="14"/>
      <c r="Y541" s="13"/>
      <c r="Z541" s="13"/>
    </row>
    <row r="542" spans="3:26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4"/>
      <c r="X542" s="14"/>
      <c r="Y542" s="13"/>
      <c r="Z542" s="13"/>
    </row>
    <row r="543" spans="3:26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4"/>
      <c r="X543" s="14"/>
      <c r="Y543" s="13"/>
      <c r="Z543" s="13"/>
    </row>
    <row r="544" spans="3:26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4"/>
      <c r="X544" s="14"/>
      <c r="Y544" s="13"/>
      <c r="Z544" s="13"/>
    </row>
    <row r="545" spans="3:26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4"/>
      <c r="X545" s="14"/>
      <c r="Y545" s="13"/>
      <c r="Z545" s="13"/>
    </row>
    <row r="546" spans="3:26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4"/>
      <c r="X546" s="14"/>
      <c r="Y546" s="13"/>
      <c r="Z546" s="13"/>
    </row>
    <row r="547" spans="3:26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4"/>
      <c r="X547" s="14"/>
      <c r="Y547" s="13"/>
      <c r="Z547" s="13"/>
    </row>
    <row r="548" spans="3:26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4"/>
      <c r="X548" s="14"/>
      <c r="Y548" s="13"/>
      <c r="Z548" s="13"/>
    </row>
    <row r="549" spans="3:26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4"/>
      <c r="X549" s="14"/>
      <c r="Y549" s="13"/>
      <c r="Z549" s="13"/>
    </row>
    <row r="550" spans="3:26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4"/>
      <c r="X550" s="14"/>
      <c r="Y550" s="13"/>
      <c r="Z550" s="13"/>
    </row>
    <row r="551" spans="3:26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4"/>
      <c r="X551" s="14"/>
      <c r="Y551" s="13"/>
      <c r="Z551" s="13"/>
    </row>
    <row r="552" spans="3:26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4"/>
      <c r="X552" s="14"/>
      <c r="Y552" s="13"/>
      <c r="Z552" s="13"/>
    </row>
    <row r="553" spans="3:26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4"/>
      <c r="X553" s="14"/>
      <c r="Y553" s="13"/>
      <c r="Z553" s="13"/>
    </row>
    <row r="554" spans="3:26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4"/>
      <c r="X554" s="14"/>
      <c r="Y554" s="13"/>
      <c r="Z554" s="13"/>
    </row>
    <row r="555" spans="3:26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4"/>
      <c r="X555" s="14"/>
      <c r="Y555" s="13"/>
      <c r="Z555" s="13"/>
    </row>
    <row r="556" spans="3:26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4"/>
      <c r="X556" s="14"/>
      <c r="Y556" s="13"/>
      <c r="Z556" s="13"/>
    </row>
    <row r="557" spans="3:26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4"/>
      <c r="X557" s="14"/>
      <c r="Y557" s="13"/>
      <c r="Z557" s="13"/>
    </row>
    <row r="558" spans="3:26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4"/>
      <c r="X558" s="14"/>
      <c r="Y558" s="13"/>
      <c r="Z558" s="13"/>
    </row>
    <row r="559" spans="3:26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4"/>
      <c r="X559" s="14"/>
      <c r="Y559" s="13"/>
      <c r="Z559" s="13"/>
    </row>
    <row r="560" spans="3:26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4"/>
      <c r="X560" s="14"/>
      <c r="Y560" s="13"/>
      <c r="Z560" s="13"/>
    </row>
    <row r="561" spans="3:26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4"/>
      <c r="X561" s="14"/>
      <c r="Y561" s="13"/>
      <c r="Z561" s="13"/>
    </row>
    <row r="562" spans="3:26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4"/>
      <c r="X562" s="14"/>
      <c r="Y562" s="13"/>
      <c r="Z562" s="13"/>
    </row>
    <row r="563" spans="3:26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4"/>
      <c r="X563" s="14"/>
      <c r="Y563" s="13"/>
      <c r="Z563" s="13"/>
    </row>
    <row r="564" spans="3:26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4"/>
      <c r="X564" s="14"/>
      <c r="Y564" s="13"/>
      <c r="Z564" s="13"/>
    </row>
    <row r="565" spans="3:26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4"/>
      <c r="X565" s="14"/>
      <c r="Y565" s="13"/>
      <c r="Z565" s="13"/>
    </row>
    <row r="566" spans="3:26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4"/>
      <c r="X566" s="14"/>
      <c r="Y566" s="13"/>
      <c r="Z566" s="13"/>
    </row>
    <row r="567" spans="3:26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4"/>
      <c r="X567" s="14"/>
      <c r="Y567" s="13"/>
      <c r="Z567" s="13"/>
    </row>
    <row r="568" spans="3:26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4"/>
      <c r="X568" s="14"/>
      <c r="Y568" s="13"/>
      <c r="Z568" s="13"/>
    </row>
    <row r="569" spans="3:26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4"/>
      <c r="X569" s="14"/>
      <c r="Y569" s="13"/>
      <c r="Z569" s="13"/>
    </row>
    <row r="570" spans="3:26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4"/>
      <c r="X570" s="14"/>
      <c r="Y570" s="13"/>
      <c r="Z570" s="13"/>
    </row>
    <row r="571" spans="3:26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4"/>
      <c r="X571" s="14"/>
      <c r="Y571" s="13"/>
      <c r="Z571" s="13"/>
    </row>
    <row r="572" spans="3:26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4"/>
      <c r="X572" s="14"/>
      <c r="Y572" s="13"/>
      <c r="Z572" s="13"/>
    </row>
    <row r="573" spans="3:26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4"/>
      <c r="X573" s="14"/>
      <c r="Y573" s="13"/>
      <c r="Z573" s="13"/>
    </row>
    <row r="574" spans="3:26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4"/>
      <c r="X574" s="14"/>
      <c r="Y574" s="13"/>
      <c r="Z574" s="13"/>
    </row>
    <row r="575" spans="3:26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4"/>
      <c r="X575" s="14"/>
      <c r="Y575" s="13"/>
      <c r="Z575" s="13"/>
    </row>
    <row r="576" spans="3:26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4"/>
      <c r="X576" s="14"/>
      <c r="Y576" s="13"/>
      <c r="Z576" s="13"/>
    </row>
    <row r="577" spans="3:26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4"/>
      <c r="X577" s="14"/>
      <c r="Y577" s="13"/>
      <c r="Z577" s="13"/>
    </row>
    <row r="578" spans="3:26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4"/>
      <c r="X578" s="14"/>
      <c r="Y578" s="13"/>
      <c r="Z578" s="13"/>
    </row>
    <row r="579" spans="3:26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4"/>
      <c r="X579" s="14"/>
      <c r="Y579" s="13"/>
      <c r="Z579" s="13"/>
    </row>
    <row r="580" spans="3:26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4"/>
      <c r="X580" s="14"/>
      <c r="Y580" s="13"/>
      <c r="Z580" s="13"/>
    </row>
    <row r="581" spans="3:26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4"/>
      <c r="X581" s="14"/>
      <c r="Y581" s="13"/>
      <c r="Z581" s="13"/>
    </row>
    <row r="582" spans="3:26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4"/>
      <c r="X582" s="14"/>
      <c r="Y582" s="13"/>
      <c r="Z582" s="13"/>
    </row>
    <row r="583" spans="3:26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4"/>
      <c r="X583" s="14"/>
      <c r="Y583" s="13"/>
      <c r="Z583" s="13"/>
    </row>
    <row r="584" spans="3:26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4"/>
      <c r="X584" s="14"/>
      <c r="Y584" s="13"/>
      <c r="Z584" s="13"/>
    </row>
    <row r="585" spans="3:26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4"/>
      <c r="X585" s="14"/>
      <c r="Y585" s="13"/>
      <c r="Z585" s="13"/>
    </row>
    <row r="586" spans="3:26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4"/>
      <c r="X586" s="14"/>
      <c r="Y586" s="13"/>
      <c r="Z586" s="13"/>
    </row>
    <row r="587" spans="3:26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4"/>
      <c r="X587" s="14"/>
      <c r="Y587" s="13"/>
      <c r="Z587" s="13"/>
    </row>
    <row r="588" spans="3:26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4"/>
      <c r="X588" s="14"/>
      <c r="Y588" s="13"/>
      <c r="Z588" s="13"/>
    </row>
    <row r="589" spans="3:26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4"/>
      <c r="X589" s="14"/>
      <c r="Y589" s="13"/>
      <c r="Z589" s="13"/>
    </row>
    <row r="590" spans="3:26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4"/>
      <c r="X590" s="14"/>
      <c r="Y590" s="13"/>
      <c r="Z590" s="13"/>
    </row>
    <row r="591" spans="3:26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4"/>
      <c r="X591" s="14"/>
      <c r="Y591" s="13"/>
      <c r="Z591" s="13"/>
    </row>
    <row r="592" spans="3:26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4"/>
      <c r="X592" s="14"/>
      <c r="Y592" s="13"/>
      <c r="Z592" s="13"/>
    </row>
    <row r="593" spans="3:26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4"/>
      <c r="X593" s="14"/>
      <c r="Y593" s="13"/>
      <c r="Z593" s="13"/>
    </row>
    <row r="594" spans="3:26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4"/>
      <c r="X594" s="14"/>
      <c r="Y594" s="13"/>
      <c r="Z594" s="13"/>
    </row>
    <row r="595" spans="3:26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4"/>
      <c r="X595" s="14"/>
      <c r="Y595" s="13"/>
      <c r="Z595" s="13"/>
    </row>
    <row r="596" spans="3:26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4"/>
      <c r="X596" s="14"/>
      <c r="Y596" s="13"/>
      <c r="Z596" s="13"/>
    </row>
    <row r="597" spans="3:26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4"/>
      <c r="X597" s="14"/>
      <c r="Y597" s="13"/>
      <c r="Z597" s="13"/>
    </row>
    <row r="598" spans="3:26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4"/>
      <c r="X598" s="14"/>
      <c r="Y598" s="13"/>
      <c r="Z598" s="13"/>
    </row>
    <row r="599" spans="3:26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4"/>
      <c r="X599" s="14"/>
      <c r="Y599" s="13"/>
      <c r="Z599" s="13"/>
    </row>
    <row r="600" spans="3:26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4"/>
      <c r="X600" s="14"/>
      <c r="Y600" s="13"/>
      <c r="Z600" s="13"/>
    </row>
    <row r="601" spans="3:26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4"/>
      <c r="X601" s="14"/>
      <c r="Y601" s="13"/>
      <c r="Z601" s="13"/>
    </row>
    <row r="602" spans="3:26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4"/>
      <c r="X602" s="14"/>
      <c r="Y602" s="13"/>
      <c r="Z602" s="13"/>
    </row>
    <row r="603" spans="3:26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4"/>
      <c r="X603" s="14"/>
      <c r="Y603" s="13"/>
      <c r="Z603" s="13"/>
    </row>
    <row r="604" spans="3:26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4"/>
      <c r="X604" s="14"/>
      <c r="Y604" s="13"/>
      <c r="Z604" s="13"/>
    </row>
    <row r="605" spans="3:26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4"/>
      <c r="X605" s="14"/>
      <c r="Y605" s="13"/>
      <c r="Z605" s="13"/>
    </row>
    <row r="606" spans="3:26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4"/>
      <c r="X606" s="14"/>
      <c r="Y606" s="13"/>
      <c r="Z606" s="13"/>
    </row>
    <row r="607" spans="3:26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4"/>
      <c r="X607" s="14"/>
      <c r="Y607" s="13"/>
      <c r="Z607" s="13"/>
    </row>
    <row r="608" spans="3:26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4"/>
      <c r="X608" s="14"/>
      <c r="Y608" s="13"/>
      <c r="Z608" s="13"/>
    </row>
    <row r="609" spans="3:26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4"/>
      <c r="X609" s="14"/>
      <c r="Y609" s="13"/>
      <c r="Z609" s="13"/>
    </row>
    <row r="610" spans="3:26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4"/>
      <c r="X610" s="14"/>
      <c r="Y610" s="13"/>
      <c r="Z610" s="13"/>
    </row>
    <row r="611" spans="3:26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4"/>
      <c r="X611" s="14"/>
      <c r="Y611" s="13"/>
      <c r="Z611" s="13"/>
    </row>
    <row r="612" spans="3:26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4"/>
      <c r="X612" s="14"/>
      <c r="Y612" s="13"/>
      <c r="Z612" s="13"/>
    </row>
    <row r="613" spans="3:26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4"/>
      <c r="X613" s="14"/>
      <c r="Y613" s="13"/>
      <c r="Z613" s="13"/>
    </row>
    <row r="614" spans="3:26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4"/>
      <c r="X614" s="14"/>
      <c r="Y614" s="13"/>
      <c r="Z614" s="13"/>
    </row>
    <row r="615" spans="3:26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4"/>
      <c r="X615" s="14"/>
      <c r="Y615" s="13"/>
      <c r="Z615" s="13"/>
    </row>
    <row r="616" spans="3:26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4"/>
      <c r="X616" s="14"/>
      <c r="Y616" s="13"/>
      <c r="Z616" s="13"/>
    </row>
    <row r="617" spans="3:26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4"/>
      <c r="X617" s="14"/>
      <c r="Y617" s="13"/>
      <c r="Z617" s="13"/>
    </row>
    <row r="618" spans="3:26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4"/>
      <c r="X618" s="14"/>
      <c r="Y618" s="13"/>
      <c r="Z618" s="13"/>
    </row>
    <row r="619" spans="3:26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4"/>
      <c r="X619" s="14"/>
      <c r="Y619" s="13"/>
      <c r="Z619" s="13"/>
    </row>
    <row r="620" spans="3:26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4"/>
      <c r="X620" s="14"/>
      <c r="Y620" s="13"/>
      <c r="Z620" s="13"/>
    </row>
    <row r="621" spans="3:26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4"/>
      <c r="X621" s="14"/>
      <c r="Y621" s="13"/>
      <c r="Z621" s="13"/>
    </row>
    <row r="622" spans="3:26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4"/>
      <c r="X622" s="14"/>
      <c r="Y622" s="13"/>
      <c r="Z622" s="13"/>
    </row>
    <row r="623" spans="3:26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4"/>
      <c r="X623" s="14"/>
      <c r="Y623" s="13"/>
      <c r="Z623" s="13"/>
    </row>
    <row r="624" spans="3:26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4"/>
      <c r="X624" s="14"/>
      <c r="Y624" s="13"/>
      <c r="Z624" s="13"/>
    </row>
    <row r="625" spans="3:26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4"/>
      <c r="X625" s="14"/>
      <c r="Y625" s="13"/>
      <c r="Z625" s="13"/>
    </row>
    <row r="626" spans="3:26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4"/>
      <c r="X626" s="14"/>
      <c r="Y626" s="13"/>
      <c r="Z626" s="13"/>
    </row>
    <row r="627" spans="3:26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4"/>
      <c r="X627" s="14"/>
      <c r="Y627" s="13"/>
      <c r="Z627" s="13"/>
    </row>
    <row r="628" spans="3:26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4"/>
      <c r="X628" s="14"/>
      <c r="Y628" s="13"/>
      <c r="Z628" s="13"/>
    </row>
    <row r="629" spans="3:26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4"/>
      <c r="X629" s="14"/>
      <c r="Y629" s="13"/>
      <c r="Z629" s="13"/>
    </row>
    <row r="630" spans="3:26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4"/>
      <c r="X630" s="14"/>
      <c r="Y630" s="13"/>
      <c r="Z630" s="13"/>
    </row>
    <row r="631" spans="3:26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4"/>
      <c r="X631" s="14"/>
      <c r="Y631" s="13"/>
      <c r="Z631" s="13"/>
    </row>
    <row r="632" spans="3:26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4"/>
      <c r="X632" s="14"/>
      <c r="Y632" s="13"/>
      <c r="Z632" s="13"/>
    </row>
    <row r="633" spans="3:26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4"/>
      <c r="X633" s="14"/>
      <c r="Y633" s="13"/>
      <c r="Z633" s="13"/>
    </row>
    <row r="634" spans="3:26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4"/>
      <c r="X634" s="14"/>
      <c r="Y634" s="13"/>
      <c r="Z634" s="13"/>
    </row>
    <row r="635" spans="3:26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4"/>
      <c r="X635" s="14"/>
      <c r="Y635" s="13"/>
      <c r="Z635" s="13"/>
    </row>
    <row r="636" spans="3:26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4"/>
      <c r="X636" s="14"/>
      <c r="Y636" s="13"/>
      <c r="Z636" s="13"/>
    </row>
    <row r="637" spans="3:26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4"/>
      <c r="X637" s="14"/>
      <c r="Y637" s="13"/>
      <c r="Z637" s="13"/>
    </row>
    <row r="638" spans="3:26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4"/>
      <c r="X638" s="14"/>
      <c r="Y638" s="13"/>
      <c r="Z638" s="13"/>
    </row>
    <row r="639" spans="3:26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4"/>
      <c r="X639" s="14"/>
      <c r="Y639" s="13"/>
      <c r="Z639" s="13"/>
    </row>
    <row r="640" spans="3:26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4"/>
      <c r="X640" s="14"/>
      <c r="Y640" s="13"/>
      <c r="Z640" s="13"/>
    </row>
    <row r="641" spans="3:26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4"/>
      <c r="X641" s="14"/>
      <c r="Y641" s="13"/>
      <c r="Z641" s="13"/>
    </row>
    <row r="642" spans="3:26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4"/>
      <c r="X642" s="14"/>
      <c r="Y642" s="13"/>
      <c r="Z642" s="13"/>
    </row>
    <row r="643" spans="3:26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4"/>
      <c r="X643" s="14"/>
      <c r="Y643" s="13"/>
      <c r="Z643" s="13"/>
    </row>
    <row r="644" spans="3:26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4"/>
      <c r="X644" s="14"/>
      <c r="Y644" s="13"/>
      <c r="Z644" s="13"/>
    </row>
    <row r="645" spans="3:26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4"/>
      <c r="X645" s="14"/>
      <c r="Y645" s="13"/>
      <c r="Z645" s="13"/>
    </row>
    <row r="646" spans="3:26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4"/>
      <c r="X646" s="14"/>
      <c r="Y646" s="13"/>
      <c r="Z646" s="13"/>
    </row>
    <row r="647" spans="3:26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4"/>
      <c r="X647" s="14"/>
      <c r="Y647" s="13"/>
      <c r="Z647" s="13"/>
    </row>
    <row r="648" spans="3:26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4"/>
      <c r="X648" s="14"/>
      <c r="Y648" s="13"/>
      <c r="Z648" s="13"/>
    </row>
    <row r="649" spans="3:26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4"/>
      <c r="X649" s="14"/>
      <c r="Y649" s="13"/>
      <c r="Z649" s="13"/>
    </row>
    <row r="650" spans="3:26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4"/>
      <c r="X650" s="14"/>
      <c r="Y650" s="13"/>
      <c r="Z650" s="13"/>
    </row>
    <row r="651" spans="3:26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4"/>
      <c r="X651" s="14"/>
      <c r="Y651" s="13"/>
      <c r="Z651" s="13"/>
    </row>
    <row r="652" spans="3:26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4"/>
      <c r="X652" s="14"/>
      <c r="Y652" s="13"/>
      <c r="Z652" s="13"/>
    </row>
    <row r="653" spans="3:26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4"/>
      <c r="X653" s="14"/>
      <c r="Y653" s="13"/>
      <c r="Z653" s="13"/>
    </row>
    <row r="654" spans="3:26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4"/>
      <c r="X654" s="14"/>
      <c r="Y654" s="13"/>
      <c r="Z654" s="13"/>
    </row>
    <row r="655" spans="3:26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4"/>
      <c r="X655" s="14"/>
      <c r="Y655" s="13"/>
      <c r="Z655" s="13"/>
    </row>
    <row r="656" spans="3:26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4"/>
      <c r="X656" s="14"/>
      <c r="Y656" s="13"/>
      <c r="Z656" s="13"/>
    </row>
    <row r="657" spans="3:26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4"/>
      <c r="X657" s="14"/>
      <c r="Y657" s="13"/>
      <c r="Z657" s="13"/>
    </row>
    <row r="658" spans="3:26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4"/>
      <c r="X658" s="14"/>
      <c r="Y658" s="13"/>
      <c r="Z658" s="13"/>
    </row>
    <row r="659" spans="3:26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4"/>
      <c r="X659" s="14"/>
      <c r="Y659" s="13"/>
      <c r="Z659" s="13"/>
    </row>
    <row r="660" spans="3:26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4"/>
      <c r="X660" s="14"/>
      <c r="Y660" s="13"/>
      <c r="Z660" s="13"/>
    </row>
    <row r="661" spans="3:26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4"/>
      <c r="X661" s="14"/>
      <c r="Y661" s="13"/>
      <c r="Z661" s="13"/>
    </row>
    <row r="662" spans="3:26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4"/>
      <c r="X662" s="14"/>
      <c r="Y662" s="13"/>
      <c r="Z662" s="13"/>
    </row>
    <row r="663" spans="3:26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4"/>
      <c r="X663" s="14"/>
      <c r="Y663" s="13"/>
      <c r="Z663" s="13"/>
    </row>
    <row r="664" spans="3:26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4"/>
      <c r="X664" s="14"/>
      <c r="Y664" s="13"/>
      <c r="Z664" s="13"/>
    </row>
    <row r="665" spans="3:26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4"/>
      <c r="X665" s="14"/>
      <c r="Y665" s="13"/>
      <c r="Z665" s="13"/>
    </row>
    <row r="666" spans="3:26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4"/>
      <c r="X666" s="14"/>
      <c r="Y666" s="13"/>
      <c r="Z666" s="13"/>
    </row>
    <row r="667" spans="3:26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4"/>
      <c r="X667" s="14"/>
      <c r="Y667" s="13"/>
      <c r="Z667" s="13"/>
    </row>
    <row r="668" spans="3:26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4"/>
      <c r="X668" s="14"/>
      <c r="Y668" s="13"/>
      <c r="Z668" s="13"/>
    </row>
    <row r="669" spans="3:26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4"/>
      <c r="X669" s="14"/>
      <c r="Y669" s="13"/>
      <c r="Z669" s="13"/>
    </row>
    <row r="670" spans="3:26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4"/>
      <c r="X670" s="14"/>
      <c r="Y670" s="13"/>
      <c r="Z670" s="13"/>
    </row>
    <row r="671" spans="3:26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4"/>
      <c r="X671" s="14"/>
      <c r="Y671" s="13"/>
      <c r="Z671" s="13"/>
    </row>
    <row r="672" spans="3:26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4"/>
      <c r="X672" s="14"/>
      <c r="Y672" s="13"/>
      <c r="Z672" s="13"/>
    </row>
    <row r="673" spans="3:26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4"/>
      <c r="X673" s="14"/>
      <c r="Y673" s="13"/>
      <c r="Z673" s="13"/>
    </row>
    <row r="674" spans="3:26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4"/>
      <c r="X674" s="14"/>
      <c r="Y674" s="13"/>
      <c r="Z674" s="13"/>
    </row>
    <row r="675" spans="3:26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4"/>
      <c r="X675" s="14"/>
      <c r="Y675" s="13"/>
      <c r="Z675" s="13"/>
    </row>
    <row r="676" spans="3:26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4"/>
      <c r="X676" s="14"/>
      <c r="Y676" s="13"/>
      <c r="Z676" s="13"/>
    </row>
    <row r="677" spans="3:26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4"/>
      <c r="X677" s="14"/>
      <c r="Y677" s="13"/>
      <c r="Z677" s="13"/>
    </row>
    <row r="678" spans="3:26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4"/>
      <c r="X678" s="14"/>
      <c r="Y678" s="13"/>
      <c r="Z678" s="13"/>
    </row>
    <row r="679" spans="3:26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4"/>
      <c r="X679" s="14"/>
      <c r="Y679" s="13"/>
      <c r="Z679" s="13"/>
    </row>
    <row r="680" spans="3:26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4"/>
      <c r="X680" s="14"/>
      <c r="Y680" s="13"/>
      <c r="Z680" s="13"/>
    </row>
    <row r="681" spans="3:26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4"/>
      <c r="X681" s="14"/>
      <c r="Y681" s="13"/>
      <c r="Z681" s="13"/>
    </row>
    <row r="682" spans="3:26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4"/>
      <c r="X682" s="14"/>
      <c r="Y682" s="13"/>
      <c r="Z682" s="13"/>
    </row>
    <row r="683" spans="3:26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4"/>
      <c r="X683" s="14"/>
      <c r="Y683" s="13"/>
      <c r="Z683" s="13"/>
    </row>
    <row r="684" spans="3:26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4"/>
      <c r="X684" s="14"/>
      <c r="Y684" s="13"/>
      <c r="Z684" s="13"/>
    </row>
    <row r="685" spans="3:26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4"/>
      <c r="X685" s="14"/>
      <c r="Y685" s="13"/>
      <c r="Z685" s="13"/>
    </row>
    <row r="686" spans="3:26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4"/>
      <c r="X686" s="14"/>
      <c r="Y686" s="13"/>
      <c r="Z686" s="13"/>
    </row>
    <row r="687" spans="3:26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4"/>
      <c r="X687" s="14"/>
      <c r="Y687" s="13"/>
      <c r="Z687" s="13"/>
    </row>
    <row r="688" spans="3:26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4"/>
      <c r="X688" s="14"/>
      <c r="Y688" s="13"/>
      <c r="Z688" s="13"/>
    </row>
    <row r="689" spans="3:26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4"/>
      <c r="X689" s="14"/>
      <c r="Y689" s="13"/>
      <c r="Z689" s="13"/>
    </row>
    <row r="690" spans="3:26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4"/>
      <c r="X690" s="14"/>
      <c r="Y690" s="13"/>
      <c r="Z690" s="13"/>
    </row>
    <row r="691" spans="3:26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4"/>
      <c r="X691" s="14"/>
      <c r="Y691" s="13"/>
      <c r="Z691" s="13"/>
    </row>
    <row r="692" spans="3:26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4"/>
      <c r="X692" s="14"/>
      <c r="Y692" s="13"/>
      <c r="Z692" s="13"/>
    </row>
    <row r="693" spans="3:26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4"/>
      <c r="X693" s="14"/>
      <c r="Y693" s="13"/>
      <c r="Z693" s="13"/>
    </row>
    <row r="694" spans="3:26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4"/>
      <c r="X694" s="14"/>
      <c r="Y694" s="13"/>
      <c r="Z694" s="13"/>
    </row>
    <row r="695" spans="3:26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4"/>
      <c r="X695" s="14"/>
      <c r="Y695" s="13"/>
      <c r="Z695" s="13"/>
    </row>
    <row r="696" spans="3:26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4"/>
      <c r="X696" s="14"/>
      <c r="Y696" s="13"/>
      <c r="Z696" s="13"/>
    </row>
    <row r="697" spans="3:26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4"/>
      <c r="X697" s="14"/>
      <c r="Y697" s="13"/>
      <c r="Z697" s="13"/>
    </row>
    <row r="698" spans="3:26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4"/>
      <c r="X698" s="14"/>
      <c r="Y698" s="13"/>
      <c r="Z698" s="13"/>
    </row>
    <row r="699" spans="3:26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4"/>
      <c r="X699" s="14"/>
      <c r="Y699" s="13"/>
      <c r="Z699" s="13"/>
    </row>
    <row r="700" spans="3:26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4"/>
      <c r="X700" s="14"/>
      <c r="Y700" s="13"/>
      <c r="Z700" s="13"/>
    </row>
    <row r="701" spans="3:26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4"/>
      <c r="X701" s="14"/>
      <c r="Y701" s="13"/>
      <c r="Z701" s="13"/>
    </row>
    <row r="702" spans="3:26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4"/>
      <c r="X702" s="14"/>
      <c r="Y702" s="13"/>
      <c r="Z702" s="13"/>
    </row>
    <row r="703" spans="3:26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4"/>
      <c r="X703" s="14"/>
      <c r="Y703" s="13"/>
      <c r="Z703" s="13"/>
    </row>
    <row r="704" spans="3:26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4"/>
      <c r="X704" s="14"/>
      <c r="Y704" s="13"/>
      <c r="Z704" s="13"/>
    </row>
    <row r="705" spans="3:26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4"/>
      <c r="X705" s="14"/>
      <c r="Y705" s="13"/>
      <c r="Z705" s="13"/>
    </row>
    <row r="706" spans="3:26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4"/>
      <c r="X706" s="14"/>
      <c r="Y706" s="13"/>
      <c r="Z706" s="13"/>
    </row>
    <row r="707" spans="3:26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4"/>
      <c r="X707" s="14"/>
      <c r="Y707" s="13"/>
      <c r="Z707" s="13"/>
    </row>
    <row r="708" spans="3:26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4"/>
      <c r="X708" s="14"/>
      <c r="Y708" s="13"/>
      <c r="Z708" s="13"/>
    </row>
    <row r="709" spans="3:26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4"/>
      <c r="X709" s="14"/>
      <c r="Y709" s="13"/>
      <c r="Z709" s="13"/>
    </row>
    <row r="710" spans="3:26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4"/>
      <c r="X710" s="14"/>
      <c r="Y710" s="13"/>
      <c r="Z710" s="13"/>
    </row>
    <row r="711" spans="3:26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4"/>
      <c r="X711" s="14"/>
      <c r="Y711" s="13"/>
      <c r="Z711" s="13"/>
    </row>
    <row r="712" spans="3:26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4"/>
      <c r="X712" s="14"/>
      <c r="Y712" s="13"/>
      <c r="Z712" s="13"/>
    </row>
    <row r="713" spans="3:26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4"/>
      <c r="X713" s="14"/>
      <c r="Y713" s="13"/>
      <c r="Z713" s="13"/>
    </row>
    <row r="714" spans="3:26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4"/>
      <c r="X714" s="14"/>
      <c r="Y714" s="13"/>
      <c r="Z714" s="13"/>
    </row>
    <row r="715" spans="3:26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4"/>
      <c r="X715" s="14"/>
      <c r="Y715" s="13"/>
      <c r="Z715" s="13"/>
    </row>
    <row r="716" spans="3:26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4"/>
      <c r="X716" s="14"/>
      <c r="Y716" s="13"/>
      <c r="Z716" s="13"/>
    </row>
    <row r="717" spans="3:26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4"/>
      <c r="X717" s="14"/>
      <c r="Y717" s="13"/>
      <c r="Z717" s="13"/>
    </row>
    <row r="718" spans="3:26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4"/>
      <c r="X718" s="14"/>
      <c r="Y718" s="13"/>
      <c r="Z718" s="13"/>
    </row>
    <row r="719" spans="3:26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4"/>
      <c r="X719" s="14"/>
      <c r="Y719" s="13"/>
      <c r="Z719" s="13"/>
    </row>
    <row r="720" spans="3:26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4"/>
      <c r="X720" s="14"/>
      <c r="Y720" s="13"/>
      <c r="Z720" s="13"/>
    </row>
    <row r="721" spans="3:26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4"/>
      <c r="X721" s="14"/>
      <c r="Y721" s="13"/>
      <c r="Z721" s="13"/>
    </row>
    <row r="722" spans="3:26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4"/>
      <c r="X722" s="14"/>
      <c r="Y722" s="13"/>
      <c r="Z722" s="13"/>
    </row>
    <row r="723" spans="3:26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4"/>
      <c r="X723" s="14"/>
      <c r="Y723" s="13"/>
      <c r="Z723" s="13"/>
    </row>
    <row r="724" spans="3:26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4"/>
      <c r="X724" s="14"/>
      <c r="Y724" s="13"/>
      <c r="Z724" s="13"/>
    </row>
    <row r="725" spans="3:26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4"/>
      <c r="X725" s="14"/>
      <c r="Y725" s="13"/>
      <c r="Z725" s="13"/>
    </row>
    <row r="726" spans="3:26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4"/>
      <c r="X726" s="14"/>
      <c r="Y726" s="13"/>
      <c r="Z726" s="13"/>
    </row>
    <row r="727" spans="3:26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4"/>
      <c r="X727" s="14"/>
      <c r="Y727" s="13"/>
      <c r="Z727" s="13"/>
    </row>
    <row r="728" spans="3:26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4"/>
      <c r="X728" s="14"/>
      <c r="Y728" s="13"/>
      <c r="Z728" s="13"/>
    </row>
    <row r="729" spans="3:26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4"/>
      <c r="X729" s="14"/>
      <c r="Y729" s="13"/>
      <c r="Z729" s="13"/>
    </row>
    <row r="730" spans="3:26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4"/>
      <c r="X730" s="14"/>
      <c r="Y730" s="13"/>
      <c r="Z730" s="13"/>
    </row>
    <row r="731" spans="3:26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4"/>
      <c r="X731" s="14"/>
      <c r="Y731" s="13"/>
      <c r="Z731" s="13"/>
    </row>
    <row r="732" spans="3:26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4"/>
      <c r="X732" s="14"/>
      <c r="Y732" s="13"/>
      <c r="Z732" s="13"/>
    </row>
    <row r="733" spans="3:26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4"/>
      <c r="X733" s="14"/>
      <c r="Y733" s="13"/>
      <c r="Z733" s="13"/>
    </row>
    <row r="734" spans="3:26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4"/>
      <c r="X734" s="14"/>
      <c r="Y734" s="13"/>
      <c r="Z734" s="13"/>
    </row>
    <row r="735" spans="3:26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4"/>
      <c r="X735" s="14"/>
      <c r="Y735" s="13"/>
      <c r="Z735" s="13"/>
    </row>
    <row r="736" spans="3:26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4"/>
      <c r="X736" s="14"/>
      <c r="Y736" s="13"/>
      <c r="Z736" s="13"/>
    </row>
    <row r="737" spans="2:26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4"/>
      <c r="X737" s="14"/>
      <c r="Y737" s="13"/>
      <c r="Z737" s="13"/>
    </row>
    <row r="738" spans="2:26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4"/>
      <c r="X738" s="14"/>
      <c r="Y738" s="13"/>
      <c r="Z738" s="13"/>
    </row>
    <row r="739" spans="2:26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4"/>
      <c r="X739" s="14"/>
      <c r="Y739" s="13"/>
      <c r="Z739" s="13"/>
    </row>
    <row r="740" spans="2:26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4"/>
      <c r="X740" s="14"/>
      <c r="Y740" s="13"/>
      <c r="Z740" s="13"/>
    </row>
    <row r="741" spans="2:26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4"/>
      <c r="X741" s="14"/>
      <c r="Y741" s="13"/>
      <c r="Z741" s="13"/>
    </row>
    <row r="742" spans="2:26" s="12" customFormat="1" ht="12.75" x14ac:dyDescent="0.25">
      <c r="B742" s="12" t="s">
        <v>32</v>
      </c>
      <c r="C742" s="6">
        <v>1</v>
      </c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4"/>
      <c r="X742" s="14"/>
      <c r="Y742" s="13"/>
      <c r="Z742" s="13"/>
    </row>
    <row r="743" spans="2:26" s="12" customFormat="1" ht="12.75" x14ac:dyDescent="0.25">
      <c r="C743" s="6">
        <v>2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4"/>
      <c r="X743" s="14"/>
      <c r="Y743" s="13"/>
      <c r="Z743" s="13"/>
    </row>
    <row r="744" spans="2:26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4"/>
      <c r="X744" s="14"/>
      <c r="Y744" s="13"/>
      <c r="Z744" s="13"/>
    </row>
    <row r="745" spans="2:26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4"/>
      <c r="X745" s="14"/>
      <c r="Y745" s="13"/>
      <c r="Z745" s="13"/>
    </row>
    <row r="746" spans="2:26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4"/>
      <c r="X746" s="14"/>
      <c r="Y746" s="13"/>
      <c r="Z746" s="13"/>
    </row>
    <row r="747" spans="2:26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4"/>
      <c r="X747" s="14"/>
      <c r="Y747" s="13"/>
      <c r="Z747" s="13"/>
    </row>
    <row r="748" spans="2:26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4"/>
      <c r="X748" s="14"/>
      <c r="Y748" s="13"/>
      <c r="Z748" s="13"/>
    </row>
    <row r="749" spans="2:26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4"/>
      <c r="X749" s="14"/>
      <c r="Y749" s="13"/>
      <c r="Z749" s="13"/>
    </row>
    <row r="750" spans="2:26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4"/>
      <c r="X750" s="14"/>
      <c r="Y750" s="13"/>
      <c r="Z750" s="13"/>
    </row>
    <row r="751" spans="2:26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4"/>
      <c r="X751" s="14"/>
      <c r="Y751" s="13"/>
      <c r="Z751" s="13"/>
    </row>
    <row r="752" spans="2:26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4"/>
      <c r="X752" s="14"/>
      <c r="Y752" s="13"/>
      <c r="Z752" s="13"/>
    </row>
    <row r="753" spans="3:26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4"/>
      <c r="X753" s="14"/>
      <c r="Y753" s="13"/>
      <c r="Z753" s="13"/>
    </row>
    <row r="754" spans="3:26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4"/>
      <c r="X754" s="14"/>
      <c r="Y754" s="13"/>
      <c r="Z754" s="13"/>
    </row>
    <row r="755" spans="3:26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4"/>
      <c r="X755" s="14"/>
      <c r="Y755" s="13"/>
      <c r="Z755" s="13"/>
    </row>
    <row r="756" spans="3:26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4"/>
      <c r="X756" s="14"/>
      <c r="Y756" s="13"/>
      <c r="Z756" s="13"/>
    </row>
    <row r="757" spans="3:26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4"/>
      <c r="X757" s="14"/>
      <c r="Y757" s="13"/>
      <c r="Z757" s="13"/>
    </row>
    <row r="758" spans="3:26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4"/>
      <c r="X758" s="14"/>
      <c r="Y758" s="13"/>
      <c r="Z758" s="13"/>
    </row>
    <row r="759" spans="3:26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4"/>
      <c r="X759" s="14"/>
      <c r="Y759" s="13"/>
      <c r="Z759" s="13"/>
    </row>
    <row r="760" spans="3:26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4"/>
      <c r="X760" s="14"/>
      <c r="Y760" s="13"/>
      <c r="Z760" s="13"/>
    </row>
    <row r="761" spans="3:26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4"/>
      <c r="X761" s="14"/>
      <c r="Y761" s="13"/>
      <c r="Z761" s="13"/>
    </row>
    <row r="762" spans="3:26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4"/>
      <c r="X762" s="14"/>
      <c r="Y762" s="13"/>
      <c r="Z762" s="13"/>
    </row>
    <row r="763" spans="3:26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4"/>
      <c r="X763" s="14"/>
      <c r="Y763" s="13"/>
      <c r="Z763" s="13"/>
    </row>
    <row r="764" spans="3:26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4"/>
      <c r="X764" s="14"/>
      <c r="Y764" s="13"/>
      <c r="Z764" s="13"/>
    </row>
    <row r="765" spans="3:26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4"/>
      <c r="X765" s="14"/>
      <c r="Y765" s="13"/>
      <c r="Z765" s="13"/>
    </row>
    <row r="766" spans="3:26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4"/>
      <c r="X766" s="14"/>
      <c r="Y766" s="13"/>
      <c r="Z766" s="13"/>
    </row>
    <row r="767" spans="3:26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4"/>
      <c r="X767" s="14"/>
      <c r="Y767" s="13"/>
      <c r="Z767" s="13"/>
    </row>
    <row r="768" spans="3:26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4"/>
      <c r="X768" s="14"/>
      <c r="Y768" s="13"/>
      <c r="Z768" s="13"/>
    </row>
    <row r="769" spans="3:26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4"/>
      <c r="X769" s="14"/>
      <c r="Y769" s="13"/>
      <c r="Z769" s="13"/>
    </row>
    <row r="770" spans="3:26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4"/>
      <c r="X770" s="14"/>
      <c r="Y770" s="13"/>
      <c r="Z770" s="13"/>
    </row>
    <row r="771" spans="3:26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4"/>
      <c r="X771" s="14"/>
      <c r="Y771" s="13"/>
      <c r="Z771" s="13"/>
    </row>
    <row r="772" spans="3:26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4"/>
      <c r="X772" s="14"/>
      <c r="Y772" s="13"/>
      <c r="Z772" s="13"/>
    </row>
    <row r="773" spans="3:26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4"/>
      <c r="X773" s="14"/>
      <c r="Y773" s="13"/>
      <c r="Z773" s="13"/>
    </row>
    <row r="774" spans="3:26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4"/>
      <c r="X774" s="14"/>
      <c r="Y774" s="13"/>
      <c r="Z774" s="13"/>
    </row>
    <row r="775" spans="3:26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4"/>
      <c r="X775" s="14"/>
      <c r="Y775" s="13"/>
      <c r="Z775" s="13"/>
    </row>
    <row r="776" spans="3:26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4"/>
      <c r="X776" s="14"/>
      <c r="Y776" s="13"/>
      <c r="Z776" s="13"/>
    </row>
    <row r="777" spans="3:26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4"/>
      <c r="X777" s="14"/>
      <c r="Y777" s="13"/>
      <c r="Z777" s="13"/>
    </row>
    <row r="778" spans="3:26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4"/>
      <c r="X778" s="14"/>
      <c r="Y778" s="13"/>
      <c r="Z778" s="13"/>
    </row>
    <row r="779" spans="3:26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4"/>
      <c r="X779" s="14"/>
      <c r="Y779" s="13"/>
      <c r="Z779" s="13"/>
    </row>
    <row r="780" spans="3:26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4"/>
      <c r="X780" s="14"/>
      <c r="Y780" s="13"/>
      <c r="Z780" s="13"/>
    </row>
    <row r="781" spans="3:26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4"/>
      <c r="X781" s="14"/>
      <c r="Y781" s="13"/>
      <c r="Z781" s="13"/>
    </row>
    <row r="782" spans="3:26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4"/>
      <c r="X782" s="14"/>
      <c r="Y782" s="13"/>
      <c r="Z782" s="13"/>
    </row>
    <row r="783" spans="3:26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4"/>
      <c r="X783" s="14"/>
      <c r="Y783" s="13"/>
      <c r="Z783" s="13"/>
    </row>
    <row r="784" spans="3:26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4"/>
      <c r="X784" s="14"/>
      <c r="Y784" s="13"/>
      <c r="Z784" s="13"/>
    </row>
    <row r="785" spans="3:26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4"/>
      <c r="X785" s="14"/>
      <c r="Y785" s="13"/>
      <c r="Z785" s="13"/>
    </row>
    <row r="786" spans="3:26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4"/>
      <c r="X786" s="14"/>
      <c r="Y786" s="13"/>
      <c r="Z786" s="13"/>
    </row>
    <row r="787" spans="3:26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4"/>
      <c r="X787" s="14"/>
      <c r="Y787" s="13"/>
      <c r="Z787" s="13"/>
    </row>
    <row r="788" spans="3:26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4"/>
      <c r="X788" s="14"/>
      <c r="Y788" s="13"/>
      <c r="Z788" s="13"/>
    </row>
    <row r="789" spans="3:26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4"/>
      <c r="X789" s="14"/>
      <c r="Y789" s="13"/>
      <c r="Z789" s="13"/>
    </row>
    <row r="790" spans="3:26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4"/>
      <c r="X790" s="14"/>
      <c r="Y790" s="13"/>
      <c r="Z790" s="13"/>
    </row>
    <row r="791" spans="3:26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4"/>
      <c r="X791" s="14"/>
      <c r="Y791" s="13"/>
      <c r="Z791" s="13"/>
    </row>
    <row r="792" spans="3:26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4"/>
      <c r="X792" s="14"/>
      <c r="Y792" s="13"/>
      <c r="Z792" s="13"/>
    </row>
    <row r="793" spans="3:26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4"/>
      <c r="X793" s="14"/>
      <c r="Y793" s="13"/>
      <c r="Z793" s="13"/>
    </row>
    <row r="794" spans="3:26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4"/>
      <c r="X794" s="14"/>
      <c r="Y794" s="13"/>
      <c r="Z794" s="13"/>
    </row>
    <row r="795" spans="3:26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4"/>
      <c r="X795" s="14"/>
      <c r="Y795" s="13"/>
      <c r="Z795" s="13"/>
    </row>
    <row r="796" spans="3:26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4"/>
      <c r="X796" s="14"/>
      <c r="Y796" s="13"/>
      <c r="Z796" s="13"/>
    </row>
    <row r="797" spans="3:26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4"/>
      <c r="X797" s="14"/>
      <c r="Y797" s="13"/>
      <c r="Z797" s="13"/>
    </row>
    <row r="798" spans="3:26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4"/>
      <c r="X798" s="14"/>
      <c r="Y798" s="13"/>
      <c r="Z798" s="13"/>
    </row>
    <row r="799" spans="3:26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4"/>
      <c r="X799" s="14"/>
      <c r="Y799" s="13"/>
      <c r="Z799" s="13"/>
    </row>
    <row r="800" spans="3:26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4"/>
      <c r="X800" s="14"/>
      <c r="Y800" s="13"/>
      <c r="Z800" s="13"/>
    </row>
    <row r="801" spans="3:26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4"/>
      <c r="X801" s="14"/>
      <c r="Y801" s="13"/>
      <c r="Z801" s="13"/>
    </row>
    <row r="802" spans="3:26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4"/>
      <c r="X802" s="14"/>
      <c r="Y802" s="13"/>
      <c r="Z802" s="13"/>
    </row>
    <row r="803" spans="3:26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4"/>
      <c r="X803" s="14"/>
      <c r="Y803" s="13"/>
      <c r="Z803" s="13"/>
    </row>
    <row r="804" spans="3:26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4"/>
      <c r="X804" s="14"/>
      <c r="Y804" s="13"/>
      <c r="Z804" s="13"/>
    </row>
    <row r="805" spans="3:26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4"/>
      <c r="X805" s="14"/>
      <c r="Y805" s="13"/>
      <c r="Z805" s="13"/>
    </row>
    <row r="806" spans="3:26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4"/>
      <c r="X806" s="14"/>
      <c r="Y806" s="13"/>
      <c r="Z806" s="13"/>
    </row>
    <row r="807" spans="3:26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4"/>
      <c r="X807" s="14"/>
      <c r="Y807" s="13"/>
      <c r="Z807" s="13"/>
    </row>
    <row r="808" spans="3:26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4"/>
      <c r="X808" s="14"/>
      <c r="Y808" s="13"/>
      <c r="Z808" s="13"/>
    </row>
    <row r="809" spans="3:26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4"/>
      <c r="X809" s="14"/>
      <c r="Y809" s="13"/>
      <c r="Z809" s="13"/>
    </row>
    <row r="810" spans="3:26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4"/>
      <c r="X810" s="14"/>
      <c r="Y810" s="13"/>
      <c r="Z810" s="13"/>
    </row>
    <row r="811" spans="3:26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4"/>
      <c r="X811" s="14"/>
      <c r="Y811" s="13"/>
      <c r="Z811" s="13"/>
    </row>
    <row r="812" spans="3:26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4"/>
      <c r="X812" s="14"/>
      <c r="Y812" s="13"/>
      <c r="Z812" s="13"/>
    </row>
    <row r="813" spans="3:26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4"/>
      <c r="X813" s="14"/>
      <c r="Y813" s="13"/>
      <c r="Z813" s="13"/>
    </row>
    <row r="814" spans="3:26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4"/>
      <c r="X814" s="14"/>
      <c r="Y814" s="13"/>
      <c r="Z814" s="13"/>
    </row>
    <row r="815" spans="3:26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4"/>
      <c r="X815" s="14"/>
      <c r="Y815" s="13"/>
      <c r="Z815" s="13"/>
    </row>
    <row r="816" spans="3:26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4"/>
      <c r="X816" s="14"/>
      <c r="Y816" s="13"/>
      <c r="Z816" s="13"/>
    </row>
    <row r="817" spans="3:26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4"/>
      <c r="X817" s="14"/>
      <c r="Y817" s="13"/>
      <c r="Z817" s="13"/>
    </row>
    <row r="818" spans="3:26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4"/>
      <c r="X818" s="14"/>
      <c r="Y818" s="13"/>
      <c r="Z818" s="13"/>
    </row>
    <row r="819" spans="3:26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4"/>
      <c r="X819" s="14"/>
      <c r="Y819" s="13"/>
      <c r="Z819" s="13"/>
    </row>
    <row r="820" spans="3:26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4"/>
      <c r="X820" s="14"/>
      <c r="Y820" s="13"/>
      <c r="Z820" s="13"/>
    </row>
    <row r="821" spans="3:26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4"/>
      <c r="X821" s="14"/>
      <c r="Y821" s="13"/>
      <c r="Z821" s="13"/>
    </row>
    <row r="822" spans="3:26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4"/>
      <c r="X822" s="14"/>
      <c r="Y822" s="13"/>
      <c r="Z822" s="13"/>
    </row>
    <row r="823" spans="3:26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4"/>
      <c r="X823" s="14"/>
      <c r="Y823" s="13"/>
      <c r="Z823" s="13"/>
    </row>
    <row r="824" spans="3:26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4"/>
      <c r="X824" s="14"/>
      <c r="Y824" s="13"/>
      <c r="Z824" s="13"/>
    </row>
    <row r="825" spans="3:26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4"/>
      <c r="X825" s="14"/>
      <c r="Y825" s="13"/>
      <c r="Z825" s="13"/>
    </row>
    <row r="826" spans="3:26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4"/>
      <c r="X826" s="14"/>
      <c r="Y826" s="13"/>
      <c r="Z826" s="13"/>
    </row>
    <row r="827" spans="3:26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4"/>
      <c r="X827" s="14"/>
      <c r="Y827" s="13"/>
      <c r="Z827" s="13"/>
    </row>
    <row r="828" spans="3:26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4"/>
      <c r="X828" s="14"/>
      <c r="Y828" s="13"/>
      <c r="Z828" s="13"/>
    </row>
    <row r="829" spans="3:26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4"/>
      <c r="X829" s="14"/>
      <c r="Y829" s="13"/>
      <c r="Z829" s="13"/>
    </row>
    <row r="830" spans="3:26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4"/>
      <c r="X830" s="14"/>
      <c r="Y830" s="13"/>
      <c r="Z830" s="13"/>
    </row>
    <row r="831" spans="3:26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4"/>
      <c r="X831" s="14"/>
      <c r="Y831" s="13"/>
      <c r="Z831" s="13"/>
    </row>
    <row r="832" spans="3:26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4"/>
      <c r="X832" s="14"/>
      <c r="Y832" s="13"/>
      <c r="Z832" s="13"/>
    </row>
    <row r="833" spans="3:26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4"/>
      <c r="X833" s="14"/>
      <c r="Y833" s="13"/>
      <c r="Z833" s="13"/>
    </row>
    <row r="834" spans="3:26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4"/>
      <c r="X834" s="14"/>
      <c r="Y834" s="13"/>
      <c r="Z834" s="13"/>
    </row>
    <row r="835" spans="3:26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4"/>
      <c r="X835" s="14"/>
      <c r="Y835" s="13"/>
      <c r="Z835" s="13"/>
    </row>
    <row r="836" spans="3:26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4"/>
      <c r="X836" s="14"/>
      <c r="Y836" s="13"/>
      <c r="Z836" s="13"/>
    </row>
    <row r="837" spans="3:26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4"/>
      <c r="X837" s="14"/>
      <c r="Y837" s="13"/>
      <c r="Z837" s="13"/>
    </row>
    <row r="838" spans="3:26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4"/>
      <c r="X838" s="14"/>
      <c r="Y838" s="13"/>
      <c r="Z838" s="13"/>
    </row>
    <row r="839" spans="3:26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4"/>
      <c r="X839" s="14"/>
      <c r="Y839" s="13"/>
      <c r="Z839" s="13"/>
    </row>
    <row r="840" spans="3:26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4"/>
      <c r="X840" s="14"/>
      <c r="Y840" s="13"/>
      <c r="Z840" s="13"/>
    </row>
    <row r="841" spans="3:26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4"/>
      <c r="X841" s="14"/>
      <c r="Y841" s="13"/>
      <c r="Z841" s="13"/>
    </row>
    <row r="842" spans="3:26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4"/>
      <c r="X842" s="14"/>
      <c r="Y842" s="13"/>
      <c r="Z842" s="13"/>
    </row>
    <row r="843" spans="3:26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4"/>
      <c r="X843" s="14"/>
      <c r="Y843" s="13"/>
      <c r="Z843" s="13"/>
    </row>
    <row r="844" spans="3:26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4"/>
      <c r="X844" s="14"/>
      <c r="Y844" s="13"/>
      <c r="Z844" s="13"/>
    </row>
    <row r="845" spans="3:26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4"/>
      <c r="X845" s="14"/>
      <c r="Y845" s="13"/>
      <c r="Z845" s="13"/>
    </row>
    <row r="846" spans="3:26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4"/>
      <c r="X846" s="14"/>
      <c r="Y846" s="13"/>
      <c r="Z846" s="13"/>
    </row>
    <row r="847" spans="3:26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4"/>
      <c r="X847" s="14"/>
      <c r="Y847" s="13"/>
      <c r="Z847" s="13"/>
    </row>
    <row r="848" spans="3:26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4"/>
      <c r="X848" s="14"/>
      <c r="Y848" s="13"/>
      <c r="Z848" s="13"/>
    </row>
    <row r="849" spans="3:26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4"/>
      <c r="X849" s="14"/>
      <c r="Y849" s="13"/>
      <c r="Z849" s="13"/>
    </row>
    <row r="850" spans="3:26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4"/>
      <c r="X850" s="14"/>
      <c r="Y850" s="13"/>
      <c r="Z850" s="13"/>
    </row>
    <row r="851" spans="3:26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4"/>
      <c r="X851" s="14"/>
      <c r="Y851" s="13"/>
      <c r="Z851" s="13"/>
    </row>
    <row r="852" spans="3:26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4"/>
      <c r="X852" s="14"/>
      <c r="Y852" s="13"/>
      <c r="Z852" s="13"/>
    </row>
    <row r="853" spans="3:26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4"/>
      <c r="X853" s="14"/>
      <c r="Y853" s="13"/>
      <c r="Z853" s="13"/>
    </row>
    <row r="854" spans="3:26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4"/>
      <c r="X854" s="14"/>
      <c r="Y854" s="13"/>
      <c r="Z854" s="13"/>
    </row>
    <row r="855" spans="3:26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4"/>
      <c r="X855" s="14"/>
      <c r="Y855" s="13"/>
      <c r="Z855" s="13"/>
    </row>
    <row r="856" spans="3:26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4"/>
      <c r="X856" s="14"/>
      <c r="Y856" s="13"/>
      <c r="Z856" s="13"/>
    </row>
    <row r="857" spans="3:26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4"/>
      <c r="X857" s="14"/>
      <c r="Y857" s="13"/>
      <c r="Z857" s="13"/>
    </row>
    <row r="858" spans="3:26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4"/>
      <c r="X858" s="14"/>
      <c r="Y858" s="13"/>
      <c r="Z858" s="13"/>
    </row>
    <row r="859" spans="3:26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4"/>
      <c r="X859" s="14"/>
      <c r="Y859" s="13"/>
      <c r="Z859" s="13"/>
    </row>
    <row r="860" spans="3:26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4"/>
      <c r="X860" s="14"/>
      <c r="Y860" s="13"/>
      <c r="Z860" s="13"/>
    </row>
    <row r="861" spans="3:26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4"/>
      <c r="X861" s="14"/>
      <c r="Y861" s="13"/>
      <c r="Z861" s="13"/>
    </row>
    <row r="862" spans="3:26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4"/>
      <c r="X862" s="14"/>
      <c r="Y862" s="13"/>
      <c r="Z862" s="13"/>
    </row>
    <row r="863" spans="3:26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4"/>
      <c r="X863" s="14"/>
      <c r="Y863" s="13"/>
      <c r="Z863" s="13"/>
    </row>
    <row r="864" spans="3:26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4"/>
      <c r="X864" s="14"/>
      <c r="Y864" s="13"/>
      <c r="Z864" s="13"/>
    </row>
    <row r="865" spans="3:26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4"/>
      <c r="X865" s="14"/>
      <c r="Y865" s="13"/>
      <c r="Z865" s="13"/>
    </row>
    <row r="866" spans="3:26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4"/>
      <c r="X866" s="14"/>
      <c r="Y866" s="13"/>
      <c r="Z866" s="13"/>
    </row>
    <row r="867" spans="3:26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4"/>
      <c r="X867" s="14"/>
      <c r="Y867" s="13"/>
      <c r="Z867" s="13"/>
    </row>
    <row r="868" spans="3:26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4"/>
      <c r="X868" s="14"/>
      <c r="Y868" s="13"/>
      <c r="Z868" s="13"/>
    </row>
    <row r="869" spans="3:26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4"/>
      <c r="X869" s="14"/>
      <c r="Y869" s="13"/>
      <c r="Z869" s="13"/>
    </row>
    <row r="870" spans="3:26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4"/>
      <c r="X870" s="14"/>
      <c r="Y870" s="13"/>
      <c r="Z870" s="13"/>
    </row>
    <row r="871" spans="3:26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4"/>
      <c r="X871" s="14"/>
      <c r="Y871" s="13"/>
      <c r="Z871" s="13"/>
    </row>
    <row r="872" spans="3:26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4"/>
      <c r="X872" s="14"/>
      <c r="Y872" s="13"/>
      <c r="Z872" s="13"/>
    </row>
    <row r="873" spans="3:26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4"/>
      <c r="X873" s="14"/>
      <c r="Y873" s="13"/>
      <c r="Z873" s="13"/>
    </row>
    <row r="874" spans="3:26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4"/>
      <c r="X874" s="14"/>
      <c r="Y874" s="13"/>
      <c r="Z874" s="13"/>
    </row>
    <row r="875" spans="3:26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4"/>
      <c r="X875" s="14"/>
      <c r="Y875" s="13"/>
      <c r="Z875" s="13"/>
    </row>
  </sheetData>
  <mergeCells count="25">
    <mergeCell ref="I6:T6"/>
    <mergeCell ref="C7:C8"/>
    <mergeCell ref="D7:D8"/>
    <mergeCell ref="U6:U8"/>
    <mergeCell ref="V6:V8"/>
    <mergeCell ref="E7:E8"/>
    <mergeCell ref="F7:F8"/>
    <mergeCell ref="G7:G8"/>
    <mergeCell ref="H7:H8"/>
    <mergeCell ref="Y6:Y8"/>
    <mergeCell ref="A1:D1"/>
    <mergeCell ref="A2:D2"/>
    <mergeCell ref="C4:D4"/>
    <mergeCell ref="A6:A8"/>
    <mergeCell ref="B6:B8"/>
    <mergeCell ref="M7:M8"/>
    <mergeCell ref="N7:S7"/>
    <mergeCell ref="T7:T8"/>
    <mergeCell ref="I7:I8"/>
    <mergeCell ref="J7:J8"/>
    <mergeCell ref="K7:K8"/>
    <mergeCell ref="L7:L8"/>
    <mergeCell ref="W6:W8"/>
    <mergeCell ref="X6:X8"/>
    <mergeCell ref="C6:H6"/>
  </mergeCells>
  <phoneticPr fontId="13" type="noConversion"/>
  <pageMargins left="0.17" right="0.14000000000000001" top="0.75" bottom="0.75" header="0.3" footer="0.3"/>
  <pageSetup paperSize="9" scale="43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7"/>
  <sheetViews>
    <sheetView workbookViewId="0">
      <selection activeCell="C30" sqref="C30"/>
    </sheetView>
  </sheetViews>
  <sheetFormatPr defaultRowHeight="15" x14ac:dyDescent="0.25"/>
  <cols>
    <col min="2" max="2" width="19.140625" customWidth="1"/>
    <col min="3" max="3" width="41.42578125" customWidth="1"/>
    <col min="4" max="4" width="9.28515625" bestFit="1" customWidth="1"/>
    <col min="5" max="5" width="10.28515625" bestFit="1" customWidth="1"/>
    <col min="6" max="9" width="9.28515625" bestFit="1" customWidth="1"/>
    <col min="10" max="10" width="9.5703125" bestFit="1" customWidth="1"/>
  </cols>
  <sheetData>
    <row r="1" spans="2:10" x14ac:dyDescent="0.25">
      <c r="B1" t="s">
        <v>86</v>
      </c>
      <c r="C1" t="s">
        <v>69</v>
      </c>
      <c r="D1" t="s">
        <v>70</v>
      </c>
      <c r="E1" t="s">
        <v>71</v>
      </c>
      <c r="F1" t="s">
        <v>72</v>
      </c>
      <c r="G1" t="s">
        <v>73</v>
      </c>
      <c r="H1" t="s">
        <v>74</v>
      </c>
      <c r="I1" t="s">
        <v>75</v>
      </c>
      <c r="J1" t="s">
        <v>85</v>
      </c>
    </row>
    <row r="2" spans="2:10" x14ac:dyDescent="0.25">
      <c r="C2" t="s">
        <v>76</v>
      </c>
      <c r="D2" s="47">
        <v>250.55</v>
      </c>
      <c r="E2" s="47">
        <v>250.55</v>
      </c>
      <c r="F2" s="47">
        <v>250.55</v>
      </c>
      <c r="G2" s="47">
        <v>250.55</v>
      </c>
      <c r="H2" s="47">
        <v>250.55</v>
      </c>
      <c r="I2" s="47">
        <v>250.55</v>
      </c>
      <c r="J2" s="47">
        <f>SUM(D2:I2)</f>
        <v>1503.3</v>
      </c>
    </row>
    <row r="3" spans="2:10" x14ac:dyDescent="0.25">
      <c r="C3" t="s">
        <v>77</v>
      </c>
      <c r="D3" s="47">
        <v>0</v>
      </c>
      <c r="E3" s="47">
        <v>-12265.577753803715</v>
      </c>
      <c r="F3" s="47">
        <v>1734.4222461962863</v>
      </c>
      <c r="G3" s="47">
        <v>1734.4222461962863</v>
      </c>
      <c r="H3" s="47">
        <v>1734.4222461962863</v>
      </c>
      <c r="I3" s="47">
        <v>1734.4222461962863</v>
      </c>
      <c r="J3" s="47">
        <f>SUM(D3:I3)</f>
        <v>-5327.8887690185711</v>
      </c>
    </row>
    <row r="4" spans="2:10" x14ac:dyDescent="0.25">
      <c r="C4" t="s">
        <v>78</v>
      </c>
      <c r="D4" s="47">
        <v>-486.16</v>
      </c>
      <c r="E4" s="47">
        <v>-486.16</v>
      </c>
      <c r="F4" s="47">
        <v>-486.16</v>
      </c>
      <c r="G4" s="47">
        <v>-486.16</v>
      </c>
      <c r="H4" s="47">
        <v>-486.16</v>
      </c>
      <c r="I4" s="47">
        <v>-486.16</v>
      </c>
      <c r="J4" s="47">
        <f t="shared" ref="J4:J10" si="0">SUM(D4:I4)</f>
        <v>-2916.96</v>
      </c>
    </row>
    <row r="5" spans="2:10" x14ac:dyDescent="0.25">
      <c r="C5" s="46" t="s">
        <v>79</v>
      </c>
      <c r="D5" s="48">
        <f>D2-D3-D4</f>
        <v>736.71</v>
      </c>
      <c r="E5" s="48">
        <f t="shared" ref="E5:I5" si="1">E2-E3-E4</f>
        <v>13002.287753803714</v>
      </c>
      <c r="F5" s="48">
        <f t="shared" si="1"/>
        <v>-997.71224619628629</v>
      </c>
      <c r="G5" s="48">
        <f t="shared" si="1"/>
        <v>-997.71224619628629</v>
      </c>
      <c r="H5" s="48">
        <f t="shared" si="1"/>
        <v>-997.71224619628629</v>
      </c>
      <c r="I5" s="48">
        <f t="shared" si="1"/>
        <v>-997.71224619628629</v>
      </c>
      <c r="J5" s="48">
        <f t="shared" si="0"/>
        <v>9748.1487690185677</v>
      </c>
    </row>
    <row r="6" spans="2:10" x14ac:dyDescent="0.25">
      <c r="B6" t="s">
        <v>82</v>
      </c>
      <c r="C6" t="s">
        <v>80</v>
      </c>
      <c r="D6" s="47">
        <v>470.81</v>
      </c>
      <c r="E6" s="47">
        <v>470.81</v>
      </c>
      <c r="F6" s="47">
        <v>470.81</v>
      </c>
      <c r="G6" s="47">
        <v>470.81</v>
      </c>
      <c r="H6" s="47">
        <v>470.81</v>
      </c>
      <c r="I6" s="47">
        <v>470.81</v>
      </c>
      <c r="J6" s="47">
        <f t="shared" si="0"/>
        <v>2824.86</v>
      </c>
    </row>
    <row r="7" spans="2:10" x14ac:dyDescent="0.25">
      <c r="C7" t="s">
        <v>77</v>
      </c>
      <c r="D7" s="47">
        <v>0</v>
      </c>
      <c r="E7" s="47">
        <v>-13265.577753803715</v>
      </c>
      <c r="F7" s="47">
        <v>1800</v>
      </c>
      <c r="G7" s="47">
        <v>1800</v>
      </c>
      <c r="H7" s="47">
        <v>1800</v>
      </c>
      <c r="I7" s="47">
        <v>1800</v>
      </c>
      <c r="J7" s="47">
        <f t="shared" si="0"/>
        <v>-6065.5777538037146</v>
      </c>
    </row>
    <row r="8" spans="2:10" x14ac:dyDescent="0.25">
      <c r="C8" t="s">
        <v>78</v>
      </c>
      <c r="D8" s="47">
        <v>-486.16</v>
      </c>
      <c r="E8" s="47">
        <v>-486.16</v>
      </c>
      <c r="F8" s="47">
        <v>-486.16</v>
      </c>
      <c r="G8" s="47">
        <v>-486.16</v>
      </c>
      <c r="H8" s="47">
        <v>-486.16</v>
      </c>
      <c r="I8" s="47">
        <v>-486.16</v>
      </c>
      <c r="J8" s="47">
        <f t="shared" si="0"/>
        <v>-2916.96</v>
      </c>
    </row>
    <row r="9" spans="2:10" x14ac:dyDescent="0.25">
      <c r="C9" s="46" t="s">
        <v>79</v>
      </c>
      <c r="D9" s="48">
        <f>D6-D7-D8</f>
        <v>956.97</v>
      </c>
      <c r="E9" s="48">
        <f t="shared" ref="E9:I9" si="2">E6-E7-E8</f>
        <v>14222.547753803714</v>
      </c>
      <c r="F9" s="48">
        <f t="shared" si="2"/>
        <v>-843.03</v>
      </c>
      <c r="G9" s="48">
        <f t="shared" si="2"/>
        <v>-843.03</v>
      </c>
      <c r="H9" s="48">
        <f t="shared" si="2"/>
        <v>-843.03</v>
      </c>
      <c r="I9" s="48">
        <f t="shared" si="2"/>
        <v>-843.03</v>
      </c>
      <c r="J9" s="48">
        <f t="shared" si="0"/>
        <v>11807.397753803711</v>
      </c>
    </row>
    <row r="10" spans="2:10" x14ac:dyDescent="0.25">
      <c r="B10" s="46" t="s">
        <v>81</v>
      </c>
      <c r="C10" s="46"/>
      <c r="D10" s="48">
        <f>D5+D9</f>
        <v>1693.68</v>
      </c>
      <c r="E10" s="48">
        <f t="shared" ref="E10:I10" si="3">E5+E9</f>
        <v>27224.835507607429</v>
      </c>
      <c r="F10" s="48">
        <f t="shared" si="3"/>
        <v>-1840.7422461962863</v>
      </c>
      <c r="G10" s="48">
        <f t="shared" si="3"/>
        <v>-1840.7422461962863</v>
      </c>
      <c r="H10" s="48">
        <f t="shared" si="3"/>
        <v>-1840.7422461962863</v>
      </c>
      <c r="I10" s="48">
        <f t="shared" si="3"/>
        <v>-1840.7422461962863</v>
      </c>
      <c r="J10" s="48">
        <f t="shared" si="0"/>
        <v>21555.546522822289</v>
      </c>
    </row>
    <row r="15" spans="2:10" x14ac:dyDescent="0.25">
      <c r="B15" t="s">
        <v>83</v>
      </c>
      <c r="E15" s="46">
        <v>31</v>
      </c>
      <c r="F15" s="46">
        <v>33</v>
      </c>
    </row>
    <row r="16" spans="2:10" x14ac:dyDescent="0.25">
      <c r="B16">
        <v>1734.4222461962863</v>
      </c>
      <c r="D16" t="s">
        <v>84</v>
      </c>
      <c r="E16">
        <v>14000</v>
      </c>
      <c r="F16">
        <v>15000</v>
      </c>
    </row>
    <row r="17" spans="5:6" x14ac:dyDescent="0.25">
      <c r="E17" s="46">
        <f>$B$16-E16</f>
        <v>-12265.577753803715</v>
      </c>
      <c r="F17" s="46">
        <f>$B$16-F16</f>
        <v>-13265.577753803715</v>
      </c>
    </row>
  </sheetData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АП_Недвиж.имущ.</vt:lpstr>
      <vt:lpstr>АП_Движ.имущ.</vt:lpstr>
      <vt:lpstr>АП_АТС</vt:lpstr>
      <vt:lpstr>Лист1</vt:lpstr>
      <vt:lpstr>АП_АТС!Область_печати</vt:lpstr>
      <vt:lpstr>АП_Движ.имущ.!Область_печати</vt:lpstr>
      <vt:lpstr>АП_Недвиж.имущ.!Область_печати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Amelina, Tatiana V.</dc:creator>
  <cp:lastModifiedBy>Staff</cp:lastModifiedBy>
  <cp:lastPrinted>2016-02-01T11:18:31Z</cp:lastPrinted>
  <dcterms:created xsi:type="dcterms:W3CDTF">2011-11-16T07:16:41Z</dcterms:created>
  <dcterms:modified xsi:type="dcterms:W3CDTF">2019-07-16T14:21:07Z</dcterms:modified>
</cp:coreProperties>
</file>